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Victoria_New_New_New\"/>
    </mc:Choice>
  </mc:AlternateContent>
  <xr:revisionPtr revIDLastSave="0" documentId="8_{61D00625-3D4E-42C4-8E1A-7038E35F59E2}" xr6:coauthVersionLast="47" xr6:coauthVersionMax="47" xr10:uidLastSave="{00000000-0000-0000-0000-000000000000}"/>
  <bookViews>
    <workbookView xWindow="-120" yWindow="-120" windowWidth="29040" windowHeight="15840" activeTab="2" xr2:uid="{FC50E5FD-CD7B-4F0F-9837-10B7CA6F8E9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<sst xmlns="http://schemas.openxmlformats.org/spreadsheetml/2006/main" count="1288" uniqueCount="155">
  <si>
    <t>Project Name: REZ SEVIC1 Option 2</t>
  </si>
  <si>
    <t>Indirect Cost Selection</t>
  </si>
  <si>
    <t>Project Description: • New 500 kV single circuit from Yallourn – South Morang.  250 MVAr dynamic reactive compensation</t>
  </si>
  <si>
    <t>Total Network Elements Cost Category</t>
  </si>
  <si>
    <t>$1000-$1500 million</t>
  </si>
  <si>
    <t>Greenfield or Brownfield</t>
  </si>
  <si>
    <t>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</si>
  <si>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</si>
  <si>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</si>
  <si>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</si>
  <si>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</si>
  <si>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</si>
  <si>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</si>
  <si>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</si>
  <si>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</si>
  <si>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</si>
  <si>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</si>
  <si>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SEVIC1 Option 2_wsyncon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</si>
  <si>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</si>
  <si>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</si>
  <si>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</si>
  <si>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</si>
  <si>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</si>
  <si>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</si>
  <si>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</si>
  <si>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</si>
  <si>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</si>
  <si>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</si>
  <si>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</si>
  <si>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</si>
  <si>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</si>
  <si>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</si>
  <si>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</si>
  <si>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</si>
  <si>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500 kV New Loy Yang Substation</t>
  </si>
  <si>
    <t>500 kV South Morang Substation</t>
  </si>
  <si>
    <t>OHL: 500 kV New Loy Yang - South Morang</t>
  </si>
  <si>
    <t xml:space="preserve"> 250 MVAr dynamic reactive compensation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</si>
  <si>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</si>
  <si>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</si>
  <si>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</si>
  <si>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</si>
  <si>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</si>
  <si>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</si>
  <si>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</si>
  <si>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</si>
  <si>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</si>
  <si>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</si>
  <si>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</si>
  <si>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</si>
  <si>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</si>
  <si>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</si>
  <si>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</si>
  <si>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</si>
  <si>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</si>
  <si>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</si>
  <si>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</si>
  <si>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</si>
  <si>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</si>
  <si>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</si>
  <si>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</si>
  <si>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substation works</t>
  </si>
  <si>
    <t>Format $</t>
  </si>
  <si>
    <t>Format Bold</t>
  </si>
  <si>
    <t>Category</t>
  </si>
  <si>
    <t>Subcategory</t>
  </si>
  <si>
    <t>Details</t>
  </si>
  <si>
    <t>Nominal Voltage</t>
  </si>
  <si>
    <t>Qty</t>
  </si>
  <si>
    <t>UOM</t>
  </si>
  <si>
    <t>Percent of total</t>
  </si>
  <si>
    <t>Building Blocks:</t>
  </si>
  <si>
    <t>Station</t>
  </si>
  <si>
    <t>AIS Switchbay</t>
  </si>
  <si>
    <t>3CB Diameter 3CBs</t>
  </si>
  <si>
    <t>lot</t>
  </si>
  <si>
    <t/>
  </si>
  <si>
    <t>Property site work and building</t>
  </si>
  <si>
    <t>AIS site infrastructure 7500 m2 footprint area and applicable control building</t>
  </si>
  <si>
    <t xml:space="preserve"> N/A</t>
  </si>
  <si>
    <t>Reactive Plant</t>
  </si>
  <si>
    <t>Reactor 100MVAr</t>
  </si>
  <si>
    <t>ea.</t>
  </si>
  <si>
    <t>Baseline Cost</t>
  </si>
  <si>
    <t>Adjustments:</t>
  </si>
  <si>
    <t>Station project attribute</t>
  </si>
  <si>
    <t>Contract delivery model</t>
  </si>
  <si>
    <t>-</t>
  </si>
  <si>
    <t>Delivery timetable</t>
  </si>
  <si>
    <t>Optimum</t>
  </si>
  <si>
    <t>Greenfield or brownfield</t>
  </si>
  <si>
    <t>Partly brownfield</t>
  </si>
  <si>
    <t>Jurisdiction</t>
  </si>
  <si>
    <t>VIC</t>
  </si>
  <si>
    <t>Land Use</t>
  </si>
  <si>
    <t>Grazing</t>
  </si>
  <si>
    <t>Location (regional/distance factors)</t>
  </si>
  <si>
    <t>Regional</t>
  </si>
  <si>
    <t>Project network element size</t>
  </si>
  <si>
    <t># of total Bays 1 - 5</t>
  </si>
  <si>
    <t>Proportion of environmentally sensitive areas</t>
  </si>
  <si>
    <t>50 percent</t>
  </si>
  <si>
    <t>Total Adjustment Rate %</t>
  </si>
  <si>
    <t>Adjusted Baseline</t>
  </si>
  <si>
    <t>Known Risks:</t>
  </si>
  <si>
    <t>Station known risk</t>
  </si>
  <si>
    <t>Compulsory acquisition</t>
  </si>
  <si>
    <t>BAU</t>
  </si>
  <si>
    <t>Cultural heritage</t>
  </si>
  <si>
    <t>Geotechnical findings</t>
  </si>
  <si>
    <t>Environmental offset risks</t>
  </si>
  <si>
    <t>Macroeconomic influence</t>
  </si>
  <si>
    <t>Heightened uncertanity</t>
  </si>
  <si>
    <t>Market activity</t>
  </si>
  <si>
    <t>Outage restrictions</t>
  </si>
  <si>
    <t>High</t>
  </si>
  <si>
    <t>Project complexity</t>
  </si>
  <si>
    <t>Partly complex</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</si>
  <si>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</si>
  <si>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</si>
  <si>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</si>
  <si>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</si>
  <si>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</si>
  <si>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</si>
  <si>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</si>
  <si>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</si>
  <si>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</si>
  <si>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</si>
  <si>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</si>
  <si>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</si>
  <si>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</si>
  <si>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</si>
  <si>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</si>
  <si>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2CB Diameter 2CBs</t>
  </si>
  <si>
    <t>Highly complex</t>
  </si>
  <si>
    <t>Network Element 3</t>
  </si>
  <si>
    <t>OHL works</t>
  </si>
  <si>
    <t>Overhead line</t>
  </si>
  <si>
    <t>HVAC</t>
  </si>
  <si>
    <t>4 × Orange SCST 3062 MVA</t>
  </si>
  <si>
    <t>km</t>
  </si>
  <si>
    <t>Overhead line project attribute</t>
  </si>
  <si>
    <t>Location wind loading zones</t>
  </si>
  <si>
    <t>Non-cyclone region</t>
  </si>
  <si>
    <t>100 to 200km</t>
  </si>
  <si>
    <t>Terrain</t>
  </si>
  <si>
    <t>Mountainous</t>
  </si>
  <si>
    <t>Overhead line known risk</t>
  </si>
  <si>
    <t>Overhead line unknown risk</t>
  </si>
  <si>
    <t>Network Element 4</t>
  </si>
  <si>
    <t xml:space="preserve"> 250 MVAr dynamic reactive compensation at South Morang TS</t>
  </si>
  <si>
    <t>Synchronous Condenser 250MVA with flywheel</t>
  </si>
  <si>
    <t>Developed area</t>
  </si>
  <si>
    <t>Urban</t>
  </si>
  <si>
    <t>Increased uncertanity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</si>
</sst>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7C164-C8F3-4AD7-A05C-D2DD2633A97E}">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37070563.725704588</v>
      </c>
      <c r="G20" s="35">
        <v>11463308.560489824</v>
      </c>
      <c r="H20" s="35">
        <v>16807581.797199558</v>
      </c>
      <c r="I20" s="35">
        <v>2361019.3927686722</v>
      </c>
      <c r="J20" s="35">
        <v>2230617.011363328</v>
      </c>
      <c r="K20" s="35">
        <v>1347823.5066475202</v>
      </c>
      <c r="L20" s="35">
        <v>556423.73047899012</v>
      </c>
      <c r="M20" s="35">
        <v>2220295.4494167003</v>
      </c>
      <c r="N20" s="35">
        <v>65370.907140000003</v>
      </c>
      <c r="O20" s="36">
        <v>18123.370199999998</v>
      </c>
    </row>
    <row r="21" spans="4:15" x14ac:dyDescent="0.25">
      <c r="D21" s="37">
        <v>2</v>
      </c>
      <c r="E21" t="s">
        <v>35</v>
      </c>
      <c r="F21" s="34">
        <v>36533160.368819691</v>
      </c>
      <c r="G21" s="35">
        <v>10266800.471702663</v>
      </c>
      <c r="H21" s="35">
        <v>17829336.345987841</v>
      </c>
      <c r="I21" s="35">
        <v>2222031.6548106242</v>
      </c>
      <c r="J21" s="35">
        <v>2235653.5207809918</v>
      </c>
      <c r="K21" s="35">
        <v>1227337.0778055601</v>
      </c>
      <c r="L21" s="35">
        <v>554713.80329601001</v>
      </c>
      <c r="M21" s="35">
        <v>2113793.2170960004</v>
      </c>
      <c r="N21" s="35">
        <v>65370.907140000003</v>
      </c>
      <c r="O21" s="36">
        <v>18123.370199999998</v>
      </c>
    </row>
    <row r="22" spans="4:15" x14ac:dyDescent="0.25">
      <c r="D22" s="37">
        <v>3</v>
      </c>
      <c r="E22" t="s">
        <v>36</v>
      </c>
      <c r="F22" s="34">
        <v>784826776.61794865</v>
      </c>
      <c r="G22" s="35">
        <v>206220310.14232799</v>
      </c>
      <c r="H22" s="35">
        <v>223239001.65443441</v>
      </c>
      <c r="I22" s="35">
        <v>140849975.04537851</v>
      </c>
      <c r="J22" s="35">
        <v>0</v>
      </c>
      <c r="K22" s="35">
        <v>27069256.848387603</v>
      </c>
      <c r="L22" s="35">
        <v>0</v>
      </c>
      <c r="M22" s="35">
        <v>38381685.689050205</v>
      </c>
      <c r="N22" s="35">
        <v>115475087.66397001</v>
      </c>
      <c r="O22" s="36">
        <v>33591459.5744</v>
      </c>
    </row>
    <row r="23" spans="4:15" ht="15.75" thickBot="1" x14ac:dyDescent="0.3">
      <c r="D23" s="38">
        <v>4</v>
      </c>
      <c r="E23" t="s">
        <v>37</v>
      </c>
      <c r="F23" s="34">
        <v>165152754.07297212</v>
      </c>
      <c r="G23" s="35">
        <v>135558615.2632027</v>
      </c>
      <c r="H23" s="35">
        <v>16417329.063813811</v>
      </c>
      <c r="I23" s="35">
        <v>4925198.7222986612</v>
      </c>
      <c r="J23" s="35">
        <v>174579.09246014402</v>
      </c>
      <c r="K23" s="35">
        <v>4819102.5892838398</v>
      </c>
      <c r="L23" s="35">
        <v>3257929.3419129597</v>
      </c>
      <c r="M23" s="35">
        <v>0</v>
      </c>
      <c r="N23" s="35">
        <v>0</v>
      </c>
      <c r="O23" s="36">
        <v>0</v>
      </c>
    </row>
    <row r="24" spans="4:15" ht="15.75" thickBot="1" x14ac:dyDescent="0.3">
      <c r="D24" s="39"/>
      <c r="E24" s="40" t="s">
        <v>38</v>
      </c>
      <c r="F24" s="41">
        <v>1023583254.785445</v>
      </c>
      <c r="G24" s="42">
        <v>363509034.43772316</v>
      </c>
      <c r="H24" s="42">
        <v>274293248.86143565</v>
      </c>
      <c r="I24" s="42">
        <v>150358224.81525645</v>
      </c>
      <c r="J24" s="42">
        <v>4640849.6246044636</v>
      </c>
      <c r="K24" s="42">
        <v>34463520.022124521</v>
      </c>
      <c r="L24" s="42">
        <v>4369066.8756879596</v>
      </c>
      <c r="M24" s="42">
        <v>42715774.355562903</v>
      </c>
      <c r="N24" s="42">
        <v>115605829.47825001</v>
      </c>
      <c r="O24" s="43">
        <v>33627706.314800002</v>
      </c>
    </row>
    <row r="25" spans="4:15" x14ac:dyDescent="0.25">
      <c r="E25" s="44" t="s">
        <v>39</v>
      </c>
      <c r="F25" s="45"/>
      <c r="G25" s="46"/>
      <c r="H25" s="46"/>
      <c r="I25" s="46"/>
      <c r="J25" s="46"/>
      <c r="K25" s="46"/>
      <c r="L25" s="46"/>
      <c r="M25" s="46"/>
      <c r="N25" s="46"/>
      <c r="O25" s="46"/>
    </row>
    <row r="26" spans="4:15" x14ac:dyDescent="0.25">
      <c r="E26" s="47" t="s">
        <v>40</v>
      </c>
      <c r="F26" s="34">
        <v>24361281.460000001</v>
      </c>
      <c r="G26" s="46"/>
      <c r="H26" s="46"/>
      <c r="I26" s="46"/>
      <c r="J26" s="46"/>
      <c r="K26" s="46"/>
      <c r="L26" s="46"/>
      <c r="M26" s="46"/>
      <c r="N26" s="46"/>
      <c r="O26" s="46"/>
    </row>
    <row r="27" spans="4:15" x14ac:dyDescent="0.25">
      <c r="D27" s="39"/>
      <c r="E27" s="47" t="s">
        <v>41</v>
      </c>
      <c r="F27" s="34">
        <v>30093347.690000001</v>
      </c>
      <c r="G27" s="46"/>
      <c r="H27" s="46"/>
      <c r="I27" s="46"/>
      <c r="J27" s="46"/>
      <c r="K27" s="46"/>
      <c r="L27" s="46"/>
      <c r="M27" s="46"/>
      <c r="N27" s="46"/>
      <c r="O27" s="46"/>
    </row>
    <row r="28" spans="4:15" x14ac:dyDescent="0.25">
      <c r="E28" s="47" t="s">
        <v>42</v>
      </c>
      <c r="F28" s="34">
        <v>5732066.2300000004</v>
      </c>
      <c r="G28" s="46"/>
      <c r="H28" s="46"/>
      <c r="I28" s="46"/>
      <c r="J28" s="46"/>
      <c r="K28" s="46"/>
      <c r="L28" s="46"/>
      <c r="M28" s="46"/>
      <c r="N28" s="46"/>
      <c r="O28" s="46"/>
    </row>
    <row r="29" spans="4:15" x14ac:dyDescent="0.25">
      <c r="E29" s="47" t="s">
        <v>43</v>
      </c>
      <c r="F29" s="34">
        <v>5015557.95</v>
      </c>
      <c r="G29" s="46"/>
      <c r="H29" s="46"/>
      <c r="I29" s="46"/>
      <c r="J29" s="46"/>
      <c r="K29" s="46"/>
      <c r="L29" s="46"/>
      <c r="M29" s="46"/>
      <c r="N29" s="46"/>
      <c r="O29" s="46"/>
    </row>
    <row r="30" spans="4:15" x14ac:dyDescent="0.25">
      <c r="E30" s="47" t="s">
        <v>44</v>
      </c>
      <c r="F30" s="34">
        <v>3582541.39</v>
      </c>
      <c r="G30" s="46"/>
      <c r="H30" s="46"/>
      <c r="I30" s="46"/>
      <c r="J30" s="46"/>
      <c r="K30" s="46"/>
      <c r="L30" s="46"/>
      <c r="M30" s="46"/>
      <c r="N30" s="46"/>
      <c r="O30" s="46"/>
    </row>
    <row r="31" spans="4:15" x14ac:dyDescent="0.25">
      <c r="E31" s="47" t="s">
        <v>45</v>
      </c>
      <c r="F31" s="34">
        <v>2866033.11</v>
      </c>
      <c r="G31" s="46"/>
      <c r="H31" s="46"/>
      <c r="I31" s="46"/>
      <c r="J31" s="46"/>
      <c r="K31" s="46"/>
      <c r="L31" s="46"/>
      <c r="M31" s="46"/>
      <c r="N31" s="46"/>
      <c r="O31" s="46"/>
    </row>
    <row r="32" spans="4:15" ht="15.75" thickBot="1" x14ac:dyDescent="0.3">
      <c r="E32" s="48" t="s">
        <v>46</v>
      </c>
      <c r="F32" s="49">
        <v>71650827.840000004</v>
      </c>
      <c r="G32" s="46"/>
      <c r="H32" s="46"/>
      <c r="I32" s="46"/>
      <c r="J32" s="46"/>
      <c r="K32" s="46"/>
      <c r="L32" s="46"/>
      <c r="M32" s="46"/>
      <c r="N32" s="46"/>
      <c r="O32" s="46"/>
    </row>
    <row r="33" spans="4:15" ht="15.75" thickBot="1" x14ac:dyDescent="0.3">
      <c r="D33" s="39"/>
      <c r="E33" s="50" t="s">
        <v>47</v>
      </c>
      <c r="F33" s="51">
        <v>1095234082.6199999</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E4CD6-F48A-42FA-A3D0-8857A4F1C34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595365803.48000002</v>
      </c>
      <c r="F16" s="46">
        <v>248965248.13999999</v>
      </c>
      <c r="G16" s="46">
        <v>138700754.31</v>
      </c>
      <c r="H16" s="46">
        <v>74851948.579999998</v>
      </c>
      <c r="I16" s="46">
        <v>2930450.88</v>
      </c>
      <c r="J16" s="46">
        <v>20835372.59</v>
      </c>
      <c r="K16" s="46">
        <v>2765111.4299999997</v>
      </c>
      <c r="L16" s="46">
        <v>26775194.199999999</v>
      </c>
      <c r="M16" s="46">
        <v>47206706.969999999</v>
      </c>
      <c r="N16" s="57">
        <v>32335016.379999999</v>
      </c>
    </row>
    <row r="17" spans="4:14" x14ac:dyDescent="0.25">
      <c r="D17" s="55" t="s">
        <v>53</v>
      </c>
      <c r="E17" s="56">
        <v>691136293.67641497</v>
      </c>
      <c r="F17" s="46">
        <v>253209069.19601196</v>
      </c>
      <c r="G17" s="46">
        <v>181480704.77689201</v>
      </c>
      <c r="H17" s="46">
        <v>100196272.33885799</v>
      </c>
      <c r="I17" s="46">
        <v>3336754.4670979995</v>
      </c>
      <c r="J17" s="46">
        <v>24017072.229970001</v>
      </c>
      <c r="K17" s="46">
        <v>3165848.4481199998</v>
      </c>
      <c r="L17" s="46">
        <v>36392668.225965001</v>
      </c>
      <c r="M17" s="46">
        <v>73170395.803500012</v>
      </c>
      <c r="N17" s="57">
        <v>16167508.189999999</v>
      </c>
    </row>
    <row r="18" spans="4:14" x14ac:dyDescent="0.25">
      <c r="D18" s="58" t="s">
        <v>54</v>
      </c>
      <c r="E18" s="56">
        <v>80892255.918818861</v>
      </c>
      <c r="F18" s="46">
        <v>23684436.807867311</v>
      </c>
      <c r="G18" s="46">
        <v>28910023.99577016</v>
      </c>
      <c r="H18" s="46">
        <v>14360592.572943898</v>
      </c>
      <c r="I18" s="46">
        <v>236333.728035104</v>
      </c>
      <c r="J18" s="46">
        <v>2015275.12351212</v>
      </c>
      <c r="K18" s="46">
        <v>190146.92416956002</v>
      </c>
      <c r="L18" s="46">
        <v>3411692.6715206997</v>
      </c>
      <c r="M18" s="46">
        <v>0</v>
      </c>
      <c r="N18" s="57">
        <v>8083754.0949999997</v>
      </c>
    </row>
    <row r="19" spans="4:14" ht="15.75" thickBot="1" x14ac:dyDescent="0.3">
      <c r="D19" s="58" t="s">
        <v>55</v>
      </c>
      <c r="E19" s="56">
        <v>251554705.19021124</v>
      </c>
      <c r="F19" s="46">
        <v>86615528.433843836</v>
      </c>
      <c r="G19" s="46">
        <v>63902520.088773452</v>
      </c>
      <c r="H19" s="46">
        <v>35801359.903454565</v>
      </c>
      <c r="I19" s="46">
        <v>1067761.4294713601</v>
      </c>
      <c r="J19" s="46">
        <v>8431172.6686424017</v>
      </c>
      <c r="K19" s="46">
        <v>1013071.5033983999</v>
      </c>
      <c r="L19" s="46">
        <v>2911413.4580771998</v>
      </c>
      <c r="M19" s="46">
        <v>42435433.674750008</v>
      </c>
      <c r="N19" s="57">
        <v>9376444.0298000015</v>
      </c>
    </row>
    <row r="20" spans="4:14" ht="15.75" thickBot="1" x14ac:dyDescent="0.3">
      <c r="D20" s="59" t="s">
        <v>56</v>
      </c>
      <c r="E20" s="60">
        <v>1023583254.785445</v>
      </c>
      <c r="F20" s="61">
        <v>363509034.4377231</v>
      </c>
      <c r="G20" s="62">
        <v>274293248.86143559</v>
      </c>
      <c r="H20" s="62">
        <v>150358224.81525645</v>
      </c>
      <c r="I20" s="62">
        <v>4640849.6246044636</v>
      </c>
      <c r="J20" s="62">
        <v>34463520.022124521</v>
      </c>
      <c r="K20" s="62">
        <v>4369066.8756879596</v>
      </c>
      <c r="L20" s="62">
        <v>42715774.355562903</v>
      </c>
      <c r="M20" s="62">
        <v>115605829.47825003</v>
      </c>
      <c r="N20" s="63">
        <v>33627706.314800002</v>
      </c>
    </row>
    <row r="21" spans="4:14" x14ac:dyDescent="0.25">
      <c r="D21" s="64" t="s">
        <v>57</v>
      </c>
      <c r="E21" s="65"/>
      <c r="F21" s="66"/>
      <c r="G21" s="66"/>
      <c r="H21" s="66"/>
      <c r="I21" s="66"/>
      <c r="J21" s="66"/>
      <c r="K21" s="66"/>
      <c r="L21" s="66"/>
      <c r="M21" s="66"/>
      <c r="N21" s="66"/>
    </row>
    <row r="22" spans="4:14" x14ac:dyDescent="0.25">
      <c r="D22" s="67" t="s">
        <v>40</v>
      </c>
      <c r="E22" s="68">
        <v>24361281.463893596</v>
      </c>
      <c r="F22" s="46"/>
      <c r="G22" s="46"/>
      <c r="H22" s="46"/>
      <c r="I22" s="46"/>
      <c r="J22" s="46"/>
      <c r="K22" s="46"/>
      <c r="L22" s="46"/>
      <c r="M22" s="46"/>
      <c r="N22" s="46"/>
    </row>
    <row r="23" spans="4:14" x14ac:dyDescent="0.25">
      <c r="D23" s="67" t="s">
        <v>41</v>
      </c>
      <c r="E23" s="68">
        <v>30093347.690692086</v>
      </c>
      <c r="F23" s="46"/>
      <c r="G23" s="46"/>
      <c r="H23" s="46"/>
      <c r="I23" s="46"/>
      <c r="J23" s="46"/>
      <c r="K23" s="46"/>
      <c r="L23" s="46"/>
      <c r="M23" s="46"/>
      <c r="N23" s="46"/>
    </row>
    <row r="24" spans="4:14" x14ac:dyDescent="0.25">
      <c r="D24" s="67" t="s">
        <v>42</v>
      </c>
      <c r="E24" s="68">
        <v>5732066.2267984925</v>
      </c>
      <c r="F24" s="46"/>
      <c r="G24" s="46"/>
      <c r="H24" s="46"/>
      <c r="I24" s="46"/>
      <c r="J24" s="46"/>
      <c r="K24" s="46"/>
      <c r="L24" s="46"/>
      <c r="M24" s="46"/>
      <c r="N24" s="46"/>
    </row>
    <row r="25" spans="4:14" x14ac:dyDescent="0.25">
      <c r="D25" s="67" t="s">
        <v>43</v>
      </c>
      <c r="E25" s="68">
        <v>5015557.9484486813</v>
      </c>
      <c r="F25" s="46"/>
      <c r="G25" s="46"/>
      <c r="H25" s="46"/>
      <c r="I25" s="46"/>
      <c r="J25" s="46"/>
      <c r="K25" s="46"/>
      <c r="L25" s="46"/>
      <c r="M25" s="46"/>
      <c r="N25" s="46"/>
    </row>
    <row r="26" spans="4:14" x14ac:dyDescent="0.25">
      <c r="D26" s="67" t="s">
        <v>44</v>
      </c>
      <c r="E26" s="68">
        <v>3582541.3917490579</v>
      </c>
      <c r="F26" s="46"/>
      <c r="G26" s="46"/>
      <c r="H26" s="46"/>
      <c r="I26" s="46"/>
      <c r="J26" s="46"/>
      <c r="K26" s="46"/>
      <c r="L26" s="46"/>
      <c r="M26" s="46"/>
      <c r="N26" s="46"/>
    </row>
    <row r="27" spans="4:14" x14ac:dyDescent="0.25">
      <c r="D27" s="67" t="s">
        <v>45</v>
      </c>
      <c r="E27" s="68">
        <v>2866033.1133992462</v>
      </c>
      <c r="F27" s="46"/>
      <c r="G27" s="46"/>
      <c r="H27" s="46"/>
      <c r="I27" s="46"/>
      <c r="J27" s="46"/>
      <c r="K27" s="46"/>
      <c r="L27" s="46"/>
      <c r="M27" s="46"/>
      <c r="N27" s="46"/>
    </row>
    <row r="28" spans="4:14" ht="15.75" thickBot="1" x14ac:dyDescent="0.3">
      <c r="D28" s="69" t="s">
        <v>46</v>
      </c>
      <c r="E28" s="65">
        <v>71650827.834981158</v>
      </c>
      <c r="F28" s="46"/>
      <c r="G28" s="46"/>
      <c r="H28" s="46"/>
      <c r="I28" s="46"/>
      <c r="J28" s="46"/>
      <c r="K28" s="46"/>
      <c r="L28" s="46"/>
      <c r="M28" s="46"/>
      <c r="N28" s="46"/>
    </row>
    <row r="29" spans="4:14" ht="15.75" thickBot="1" x14ac:dyDescent="0.3">
      <c r="D29" s="59" t="s">
        <v>47</v>
      </c>
      <c r="E29" s="70">
        <v>1095234082.6204262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1DE6-C92A-4469-B5A4-926C5AB7BC72}">
  <sheetPr codeName="Sheet25"/>
  <dimension ref="A1:U171"/>
  <sheetViews>
    <sheetView tabSelected="1" topLeftCell="C1" workbookViewId="0">
      <selection activeCell="A140" sqref="A140:B17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x14ac:dyDescent="0.25">
      <c r="A21" t="b">
        <v>1</v>
      </c>
      <c r="B21" t="b">
        <v>0</v>
      </c>
      <c r="D21" s="78" t="s">
        <v>71</v>
      </c>
      <c r="E21" s="73" t="s">
        <v>72</v>
      </c>
      <c r="F21" s="73" t="s">
        <v>73</v>
      </c>
      <c r="G21" s="73" t="s">
        <v>74</v>
      </c>
      <c r="H21" s="73">
        <v>500</v>
      </c>
      <c r="I21" s="79">
        <v>1</v>
      </c>
      <c r="J21" s="73" t="s">
        <v>75</v>
      </c>
      <c r="K21" s="80">
        <v>3157095.29</v>
      </c>
      <c r="L21" s="80">
        <v>1768717.33</v>
      </c>
      <c r="M21" s="80">
        <v>650250.59</v>
      </c>
      <c r="N21" s="80">
        <v>334482.7</v>
      </c>
      <c r="O21" s="80">
        <v>544123.80000000005</v>
      </c>
      <c r="P21" s="80">
        <v>110355.62</v>
      </c>
      <c r="Q21" s="80">
        <v>672537.02</v>
      </c>
      <c r="R21" s="80">
        <v>0</v>
      </c>
      <c r="S21" s="80">
        <v>0</v>
      </c>
      <c r="T21" s="80">
        <v>7237562.3499999996</v>
      </c>
      <c r="U21" s="81">
        <v>0.19523745048909255</v>
      </c>
    </row>
    <row r="22" spans="1:21" ht="75" x14ac:dyDescent="0.25">
      <c r="A22" t="b">
        <v>1</v>
      </c>
      <c r="B22" t="b">
        <v>0</v>
      </c>
      <c r="D22" s="78" t="s">
        <v>76</v>
      </c>
      <c r="E22" s="73" t="s">
        <v>72</v>
      </c>
      <c r="F22" s="73" t="s">
        <v>77</v>
      </c>
      <c r="G22" s="73" t="s">
        <v>78</v>
      </c>
      <c r="H22" s="73" t="s">
        <v>79</v>
      </c>
      <c r="I22" s="79">
        <v>1</v>
      </c>
      <c r="J22" s="73" t="s">
        <v>75</v>
      </c>
      <c r="K22" s="80">
        <v>227954.07</v>
      </c>
      <c r="L22" s="80">
        <v>6928211.6100000003</v>
      </c>
      <c r="M22" s="80">
        <v>494872.26</v>
      </c>
      <c r="N22" s="80">
        <v>1019248.51</v>
      </c>
      <c r="O22" s="80">
        <v>195202.94</v>
      </c>
      <c r="P22" s="80">
        <v>197948.9</v>
      </c>
      <c r="Q22" s="80">
        <v>780811.75</v>
      </c>
      <c r="R22" s="80">
        <v>27386.22</v>
      </c>
      <c r="S22" s="80">
        <v>17768.009999999998</v>
      </c>
      <c r="T22" s="80">
        <v>9889404.2700000014</v>
      </c>
      <c r="U22" s="81">
        <v>0.2667724273948045</v>
      </c>
    </row>
    <row r="23" spans="1:21" x14ac:dyDescent="0.25">
      <c r="A23" t="b">
        <v>1</v>
      </c>
      <c r="B23" t="b">
        <v>0</v>
      </c>
      <c r="D23" s="78" t="s">
        <v>76</v>
      </c>
      <c r="E23" s="73" t="s">
        <v>72</v>
      </c>
      <c r="F23" s="73" t="s">
        <v>80</v>
      </c>
      <c r="G23" s="73" t="s">
        <v>81</v>
      </c>
      <c r="H23" s="73">
        <v>500</v>
      </c>
      <c r="I23" s="79">
        <v>1</v>
      </c>
      <c r="J23" s="73" t="s">
        <v>82</v>
      </c>
      <c r="K23" s="73">
        <v>4617220.0599999996</v>
      </c>
      <c r="L23" s="73">
        <v>1786402.72</v>
      </c>
      <c r="M23" s="73">
        <v>327507.15999999997</v>
      </c>
      <c r="N23" s="73">
        <v>111494.23</v>
      </c>
      <c r="O23" s="73">
        <v>138580.9</v>
      </c>
      <c r="P23" s="73">
        <v>47637.41</v>
      </c>
      <c r="Q23" s="73">
        <v>0</v>
      </c>
      <c r="R23" s="73">
        <v>0</v>
      </c>
      <c r="S23" s="73">
        <v>0</v>
      </c>
      <c r="T23" s="73">
        <v>7028842.4800000004</v>
      </c>
      <c r="U23" s="81">
        <v>0.18960711069862227</v>
      </c>
    </row>
    <row r="24" spans="1:21" x14ac:dyDescent="0.25">
      <c r="A24" t="b">
        <v>1</v>
      </c>
      <c r="B24" t="b">
        <v>1</v>
      </c>
      <c r="D24" s="78" t="s">
        <v>83</v>
      </c>
      <c r="E24" s="73" t="s">
        <v>76</v>
      </c>
      <c r="F24" s="73" t="s">
        <v>76</v>
      </c>
      <c r="G24" s="73" t="s">
        <v>76</v>
      </c>
      <c r="H24" s="73" t="s">
        <v>76</v>
      </c>
      <c r="I24" s="79" t="s">
        <v>76</v>
      </c>
      <c r="J24" s="73" t="s">
        <v>76</v>
      </c>
      <c r="K24" s="73">
        <v>8002269.4199999999</v>
      </c>
      <c r="L24" s="73">
        <v>10483331.660000002</v>
      </c>
      <c r="M24" s="73">
        <v>1472630.01</v>
      </c>
      <c r="N24" s="73">
        <v>1465225.44</v>
      </c>
      <c r="O24" s="73">
        <v>877907.64</v>
      </c>
      <c r="P24" s="73">
        <v>355941.93000000005</v>
      </c>
      <c r="Q24" s="73">
        <v>1453348.77</v>
      </c>
      <c r="R24" s="73">
        <v>27386.22</v>
      </c>
      <c r="S24" s="73">
        <v>17768.009999999998</v>
      </c>
      <c r="T24" s="73">
        <v>24155809.100000005</v>
      </c>
      <c r="U24" s="81">
        <v>0.65161698858251937</v>
      </c>
    </row>
    <row r="25" spans="1:21" ht="30" x14ac:dyDescent="0.25">
      <c r="A25" t="b">
        <v>0</v>
      </c>
      <c r="B25" t="b">
        <v>0</v>
      </c>
      <c r="D25" s="78" t="s">
        <v>84</v>
      </c>
      <c r="E25" s="73" t="s">
        <v>85</v>
      </c>
      <c r="F25" s="73" t="s">
        <v>86</v>
      </c>
      <c r="G25" s="73" t="s">
        <v>11</v>
      </c>
      <c r="H25" s="73" t="s">
        <v>87</v>
      </c>
      <c r="I25" s="79" t="s">
        <v>87</v>
      </c>
      <c r="J25" s="73" t="s">
        <v>87</v>
      </c>
      <c r="K25" s="73">
        <v>0</v>
      </c>
      <c r="L25" s="73">
        <v>0</v>
      </c>
      <c r="M25" s="73">
        <v>0</v>
      </c>
      <c r="N25" s="73">
        <v>0</v>
      </c>
      <c r="O25" s="73">
        <v>0</v>
      </c>
      <c r="P25" s="73">
        <v>0</v>
      </c>
      <c r="Q25" s="73">
        <v>0</v>
      </c>
      <c r="R25" s="73">
        <v>0</v>
      </c>
      <c r="S25" s="73">
        <v>0</v>
      </c>
      <c r="T25" s="73" t="s">
        <v>76</v>
      </c>
      <c r="U25" s="81" t="s">
        <v>76</v>
      </c>
    </row>
    <row r="26" spans="1:21" x14ac:dyDescent="0.25">
      <c r="A26" t="b">
        <v>0</v>
      </c>
      <c r="B26" t="b">
        <v>0</v>
      </c>
      <c r="D26" s="78" t="s">
        <v>76</v>
      </c>
      <c r="E26" s="73" t="s">
        <v>85</v>
      </c>
      <c r="F26" s="73" t="s">
        <v>88</v>
      </c>
      <c r="G26" s="73" t="s">
        <v>89</v>
      </c>
      <c r="H26" s="73" t="s">
        <v>87</v>
      </c>
      <c r="I26" s="79" t="s">
        <v>87</v>
      </c>
      <c r="J26" s="73" t="s">
        <v>87</v>
      </c>
      <c r="K26" s="73">
        <v>0</v>
      </c>
      <c r="L26" s="73">
        <v>0</v>
      </c>
      <c r="M26" s="73">
        <v>0</v>
      </c>
      <c r="N26" s="73">
        <v>0</v>
      </c>
      <c r="O26" s="73">
        <v>0</v>
      </c>
      <c r="P26" s="73">
        <v>0</v>
      </c>
      <c r="Q26" s="73">
        <v>0</v>
      </c>
      <c r="R26" s="73">
        <v>0</v>
      </c>
      <c r="S26" s="73">
        <v>0</v>
      </c>
      <c r="T26" s="73" t="s">
        <v>76</v>
      </c>
      <c r="U26" s="81" t="s">
        <v>76</v>
      </c>
    </row>
    <row r="27" spans="1:21" ht="30" x14ac:dyDescent="0.25">
      <c r="A27" t="b">
        <v>0</v>
      </c>
      <c r="B27" t="b">
        <v>0</v>
      </c>
      <c r="D27" s="78" t="s">
        <v>76</v>
      </c>
      <c r="E27" s="73" t="s">
        <v>85</v>
      </c>
      <c r="F27" s="73" t="s">
        <v>90</v>
      </c>
      <c r="G27" s="73" t="s">
        <v>91</v>
      </c>
      <c r="H27" s="73" t="s">
        <v>87</v>
      </c>
      <c r="I27" s="79" t="s">
        <v>87</v>
      </c>
      <c r="J27" s="73" t="s">
        <v>87</v>
      </c>
      <c r="K27" s="73">
        <v>0</v>
      </c>
      <c r="L27" s="73">
        <v>0.06</v>
      </c>
      <c r="M27" s="73">
        <v>0.06</v>
      </c>
      <c r="N27" s="73">
        <v>0.06</v>
      </c>
      <c r="O27" s="73">
        <v>0.06</v>
      </c>
      <c r="P27" s="73">
        <v>0.06</v>
      </c>
      <c r="Q27" s="73">
        <v>0.06</v>
      </c>
      <c r="R27" s="73">
        <v>0</v>
      </c>
      <c r="S27" s="73">
        <v>0</v>
      </c>
      <c r="T27" s="73" t="s">
        <v>76</v>
      </c>
      <c r="U27" s="81" t="s">
        <v>76</v>
      </c>
    </row>
    <row r="28" spans="1:21" x14ac:dyDescent="0.25">
      <c r="A28" t="b">
        <v>0</v>
      </c>
      <c r="B28" t="b">
        <v>0</v>
      </c>
      <c r="D28" s="78" t="s">
        <v>76</v>
      </c>
      <c r="E28" s="73" t="s">
        <v>85</v>
      </c>
      <c r="F28" s="73" t="s">
        <v>92</v>
      </c>
      <c r="G28" s="73" t="s">
        <v>93</v>
      </c>
      <c r="H28" s="73" t="s">
        <v>87</v>
      </c>
      <c r="I28" s="79" t="s">
        <v>87</v>
      </c>
      <c r="J28" s="73" t="s">
        <v>87</v>
      </c>
      <c r="K28" s="73">
        <v>0</v>
      </c>
      <c r="L28" s="73">
        <v>0</v>
      </c>
      <c r="M28" s="73">
        <v>0</v>
      </c>
      <c r="N28" s="73">
        <v>0</v>
      </c>
      <c r="O28" s="73">
        <v>0</v>
      </c>
      <c r="P28" s="73">
        <v>0</v>
      </c>
      <c r="Q28" s="73">
        <v>0</v>
      </c>
      <c r="R28" s="73">
        <v>0.55000000000000004</v>
      </c>
      <c r="S28" s="73">
        <v>-0.5</v>
      </c>
      <c r="T28" s="73" t="s">
        <v>76</v>
      </c>
      <c r="U28" s="81" t="s">
        <v>76</v>
      </c>
    </row>
    <row r="29" spans="1:21" x14ac:dyDescent="0.25">
      <c r="A29" t="b">
        <v>0</v>
      </c>
      <c r="B29" t="b">
        <v>0</v>
      </c>
      <c r="D29" s="78" t="s">
        <v>76</v>
      </c>
      <c r="E29" s="73" t="s">
        <v>85</v>
      </c>
      <c r="F29" s="73" t="s">
        <v>94</v>
      </c>
      <c r="G29" s="73" t="s">
        <v>95</v>
      </c>
      <c r="H29" s="73" t="s">
        <v>87</v>
      </c>
      <c r="I29" s="79" t="s">
        <v>87</v>
      </c>
      <c r="J29" s="73" t="s">
        <v>87</v>
      </c>
      <c r="K29" s="73">
        <v>0</v>
      </c>
      <c r="L29" s="73">
        <v>0</v>
      </c>
      <c r="M29" s="73">
        <v>0</v>
      </c>
      <c r="N29" s="73">
        <v>0</v>
      </c>
      <c r="O29" s="73">
        <v>0</v>
      </c>
      <c r="P29" s="73">
        <v>0</v>
      </c>
      <c r="Q29" s="73">
        <v>0</v>
      </c>
      <c r="R29" s="73">
        <v>0</v>
      </c>
      <c r="S29" s="73">
        <v>0</v>
      </c>
      <c r="T29" s="73" t="s">
        <v>76</v>
      </c>
      <c r="U29" s="81" t="s">
        <v>76</v>
      </c>
    </row>
    <row r="30" spans="1:21" ht="45" x14ac:dyDescent="0.25">
      <c r="A30" t="b">
        <v>0</v>
      </c>
      <c r="B30" t="b">
        <v>0</v>
      </c>
      <c r="D30" s="78" t="s">
        <v>76</v>
      </c>
      <c r="E30" s="73" t="s">
        <v>85</v>
      </c>
      <c r="F30" s="73" t="s">
        <v>96</v>
      </c>
      <c r="G30" s="73" t="s">
        <v>97</v>
      </c>
      <c r="H30" s="73" t="s">
        <v>87</v>
      </c>
      <c r="I30" s="79" t="s">
        <v>87</v>
      </c>
      <c r="J30" s="73" t="s">
        <v>87</v>
      </c>
      <c r="K30" s="73">
        <v>2.5000000000000001E-2</v>
      </c>
      <c r="L30" s="73">
        <v>3.5000000000000003E-2</v>
      </c>
      <c r="M30" s="73">
        <v>3.5000000000000003E-2</v>
      </c>
      <c r="N30" s="73">
        <v>2.5000000000000001E-2</v>
      </c>
      <c r="O30" s="73">
        <v>3.5000000000000003E-2</v>
      </c>
      <c r="P30" s="73">
        <v>3.5000000000000003E-2</v>
      </c>
      <c r="Q30" s="73">
        <v>3.5000000000000003E-2</v>
      </c>
      <c r="R30" s="73">
        <v>0</v>
      </c>
      <c r="S30" s="73">
        <v>0</v>
      </c>
      <c r="T30" s="73" t="s">
        <v>76</v>
      </c>
      <c r="U30" s="81" t="s">
        <v>76</v>
      </c>
    </row>
    <row r="31" spans="1:21" ht="30" x14ac:dyDescent="0.25">
      <c r="A31" t="b">
        <v>0</v>
      </c>
      <c r="B31" t="b">
        <v>0</v>
      </c>
      <c r="D31" s="78" t="s">
        <v>76</v>
      </c>
      <c r="E31" s="73" t="s">
        <v>85</v>
      </c>
      <c r="F31" s="73" t="s">
        <v>98</v>
      </c>
      <c r="G31" s="73" t="s">
        <v>99</v>
      </c>
      <c r="H31" s="73" t="s">
        <v>87</v>
      </c>
      <c r="I31" s="79" t="s">
        <v>87</v>
      </c>
      <c r="J31" s="73" t="s">
        <v>87</v>
      </c>
      <c r="K31" s="73">
        <v>4.1000000000000012E-3</v>
      </c>
      <c r="L31" s="73">
        <v>2.46E-2</v>
      </c>
      <c r="M31" s="73">
        <v>2.46E-2</v>
      </c>
      <c r="N31" s="73">
        <v>2.46E-2</v>
      </c>
      <c r="O31" s="73">
        <v>2.4E-2</v>
      </c>
      <c r="P31" s="73">
        <v>2.4E-2</v>
      </c>
      <c r="Q31" s="73">
        <v>0.25</v>
      </c>
      <c r="R31" s="73">
        <v>0</v>
      </c>
      <c r="S31" s="73">
        <v>0</v>
      </c>
      <c r="T31" s="73" t="s">
        <v>76</v>
      </c>
      <c r="U31" s="81" t="s">
        <v>76</v>
      </c>
    </row>
    <row r="32" spans="1:21" ht="45" x14ac:dyDescent="0.25">
      <c r="A32" t="b">
        <v>0</v>
      </c>
      <c r="B32" t="b">
        <v>0</v>
      </c>
      <c r="D32" s="78" t="s">
        <v>76</v>
      </c>
      <c r="E32" s="73" t="s">
        <v>85</v>
      </c>
      <c r="F32" s="73" t="s">
        <v>100</v>
      </c>
      <c r="G32" s="73" t="s">
        <v>101</v>
      </c>
      <c r="H32" s="73" t="s">
        <v>87</v>
      </c>
      <c r="I32" s="79" t="s">
        <v>87</v>
      </c>
      <c r="J32" s="73" t="s">
        <v>87</v>
      </c>
      <c r="K32" s="73">
        <v>0</v>
      </c>
      <c r="L32" s="73">
        <v>0</v>
      </c>
      <c r="M32" s="73">
        <v>0</v>
      </c>
      <c r="N32" s="73">
        <v>0</v>
      </c>
      <c r="O32" s="73">
        <v>0</v>
      </c>
      <c r="P32" s="73">
        <v>0</v>
      </c>
      <c r="Q32" s="73">
        <v>1E-3</v>
      </c>
      <c r="R32" s="73">
        <v>0</v>
      </c>
      <c r="S32" s="73">
        <v>0</v>
      </c>
      <c r="T32" s="73" t="s">
        <v>76</v>
      </c>
      <c r="U32" s="81" t="s">
        <v>76</v>
      </c>
    </row>
    <row r="33" spans="1:21" x14ac:dyDescent="0.25">
      <c r="A33" t="b">
        <v>0</v>
      </c>
      <c r="B33" t="b">
        <v>0</v>
      </c>
      <c r="D33" s="78" t="s">
        <v>102</v>
      </c>
      <c r="E33" s="73" t="s">
        <v>76</v>
      </c>
      <c r="F33" s="73" t="s">
        <v>76</v>
      </c>
      <c r="G33" s="73" t="s">
        <v>76</v>
      </c>
      <c r="H33" s="73" t="s">
        <v>76</v>
      </c>
      <c r="I33" s="79" t="s">
        <v>76</v>
      </c>
      <c r="J33" s="73" t="s">
        <v>76</v>
      </c>
      <c r="K33" s="73">
        <v>2.9100000000000001E-2</v>
      </c>
      <c r="L33" s="73">
        <v>0.1196</v>
      </c>
      <c r="M33" s="73">
        <v>0.1196</v>
      </c>
      <c r="N33" s="73">
        <v>0.10959999999999999</v>
      </c>
      <c r="O33" s="73">
        <v>0.11899999999999999</v>
      </c>
      <c r="P33" s="73">
        <v>0.11899999999999999</v>
      </c>
      <c r="Q33" s="73">
        <v>0.34599999999999997</v>
      </c>
      <c r="R33" s="73">
        <v>0.55000000000000004</v>
      </c>
      <c r="S33" s="73">
        <v>-0.5</v>
      </c>
      <c r="T33" s="73" t="s">
        <v>76</v>
      </c>
      <c r="U33" s="81" t="s">
        <v>76</v>
      </c>
    </row>
    <row r="34" spans="1:21" x14ac:dyDescent="0.25">
      <c r="A34" t="b">
        <v>1</v>
      </c>
      <c r="B34" t="b">
        <v>1</v>
      </c>
      <c r="D34" s="78" t="s">
        <v>103</v>
      </c>
      <c r="E34" s="73" t="s">
        <v>76</v>
      </c>
      <c r="F34" s="73" t="s">
        <v>76</v>
      </c>
      <c r="G34" s="73" t="s">
        <v>76</v>
      </c>
      <c r="H34" s="73" t="s">
        <v>76</v>
      </c>
      <c r="I34" s="79" t="s">
        <v>76</v>
      </c>
      <c r="J34" s="73" t="s">
        <v>76</v>
      </c>
      <c r="K34" s="73">
        <v>8235135.4601219995</v>
      </c>
      <c r="L34" s="73">
        <v>11737138.126536002</v>
      </c>
      <c r="M34" s="73">
        <v>1648756.559196</v>
      </c>
      <c r="N34" s="73">
        <v>1625814.1482239999</v>
      </c>
      <c r="O34" s="73">
        <v>982378.64916000003</v>
      </c>
      <c r="P34" s="73">
        <v>398299.01967000007</v>
      </c>
      <c r="Q34" s="73">
        <v>1956207.4444200001</v>
      </c>
      <c r="R34" s="73">
        <v>42448.641000000003</v>
      </c>
      <c r="S34" s="73">
        <v>8884.0049999999992</v>
      </c>
      <c r="T34" s="73">
        <v>26635062.053327996</v>
      </c>
      <c r="U34" s="81">
        <v>0.71849627781245062</v>
      </c>
    </row>
    <row r="35" spans="1:21" ht="30" x14ac:dyDescent="0.25">
      <c r="A35" t="b">
        <v>0</v>
      </c>
      <c r="B35" t="b">
        <v>0</v>
      </c>
      <c r="D35" s="78" t="s">
        <v>104</v>
      </c>
      <c r="E35" s="73" t="s">
        <v>105</v>
      </c>
      <c r="F35" s="73" t="s">
        <v>106</v>
      </c>
      <c r="G35" s="73" t="s">
        <v>107</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105</v>
      </c>
      <c r="F36" s="73" t="s">
        <v>108</v>
      </c>
      <c r="G36" s="73" t="s">
        <v>107</v>
      </c>
      <c r="H36" s="73" t="s">
        <v>76</v>
      </c>
      <c r="I36" s="79" t="s">
        <v>76</v>
      </c>
      <c r="J36" s="73" t="s">
        <v>76</v>
      </c>
      <c r="K36" s="73">
        <v>2E-3</v>
      </c>
      <c r="L36" s="73">
        <v>0.01</v>
      </c>
      <c r="M36" s="73">
        <v>0.01</v>
      </c>
      <c r="N36" s="73">
        <v>0</v>
      </c>
      <c r="O36" s="73">
        <v>0</v>
      </c>
      <c r="P36" s="73">
        <v>0</v>
      </c>
      <c r="Q36" s="73">
        <v>5.0000000000000001E-4</v>
      </c>
      <c r="R36" s="73">
        <v>0</v>
      </c>
      <c r="S36" s="73">
        <v>0</v>
      </c>
      <c r="T36" s="73" t="s">
        <v>76</v>
      </c>
      <c r="U36" s="81" t="s">
        <v>76</v>
      </c>
    </row>
    <row r="37" spans="1:21" ht="30" x14ac:dyDescent="0.25">
      <c r="A37" t="b">
        <v>0</v>
      </c>
      <c r="B37" t="b">
        <v>0</v>
      </c>
      <c r="D37" s="78" t="s">
        <v>76</v>
      </c>
      <c r="E37" s="73" t="s">
        <v>105</v>
      </c>
      <c r="F37" s="73" t="s">
        <v>109</v>
      </c>
      <c r="G37" s="73" t="s">
        <v>107</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ht="30" x14ac:dyDescent="0.25">
      <c r="A38" t="b">
        <v>0</v>
      </c>
      <c r="B38" t="b">
        <v>0</v>
      </c>
      <c r="D38" s="78" t="s">
        <v>76</v>
      </c>
      <c r="E38" s="73" t="s">
        <v>105</v>
      </c>
      <c r="F38" s="73" t="s">
        <v>110</v>
      </c>
      <c r="G38" s="73" t="s">
        <v>107</v>
      </c>
      <c r="H38" s="73" t="s">
        <v>76</v>
      </c>
      <c r="I38" s="79" t="s">
        <v>76</v>
      </c>
      <c r="J38" s="73" t="s">
        <v>76</v>
      </c>
      <c r="K38" s="73">
        <v>0</v>
      </c>
      <c r="L38" s="73">
        <v>0</v>
      </c>
      <c r="M38" s="73">
        <v>0</v>
      </c>
      <c r="N38" s="73">
        <v>0</v>
      </c>
      <c r="O38" s="73">
        <v>0</v>
      </c>
      <c r="P38" s="73">
        <v>0</v>
      </c>
      <c r="Q38" s="73">
        <v>0</v>
      </c>
      <c r="R38" s="73">
        <v>0</v>
      </c>
      <c r="S38" s="73">
        <v>0.5</v>
      </c>
      <c r="T38" s="73" t="s">
        <v>76</v>
      </c>
      <c r="U38" s="81" t="s">
        <v>76</v>
      </c>
    </row>
    <row r="39" spans="1:21" ht="30" x14ac:dyDescent="0.25">
      <c r="A39" t="b">
        <v>0</v>
      </c>
      <c r="B39" t="b">
        <v>0</v>
      </c>
      <c r="D39" s="78" t="s">
        <v>76</v>
      </c>
      <c r="E39" s="73" t="s">
        <v>105</v>
      </c>
      <c r="F39" s="73" t="s">
        <v>111</v>
      </c>
      <c r="G39" s="73" t="s">
        <v>112</v>
      </c>
      <c r="H39" s="73" t="s">
        <v>76</v>
      </c>
      <c r="I39" s="79" t="s">
        <v>76</v>
      </c>
      <c r="J39" s="73" t="s">
        <v>76</v>
      </c>
      <c r="K39" s="73">
        <v>0.03</v>
      </c>
      <c r="L39" s="73">
        <v>1.2E-2</v>
      </c>
      <c r="M39" s="73">
        <v>1.2E-2</v>
      </c>
      <c r="N39" s="73">
        <v>1.2E-2</v>
      </c>
      <c r="O39" s="73">
        <v>1.2E-2</v>
      </c>
      <c r="P39" s="73">
        <v>1.2E-2</v>
      </c>
      <c r="Q39" s="73">
        <v>1.2E-2</v>
      </c>
      <c r="R39" s="73">
        <v>0</v>
      </c>
      <c r="S39" s="73">
        <v>0</v>
      </c>
      <c r="T39" s="73" t="s">
        <v>76</v>
      </c>
      <c r="U39" s="81" t="s">
        <v>76</v>
      </c>
    </row>
    <row r="40" spans="1:21" x14ac:dyDescent="0.25">
      <c r="A40" t="b">
        <v>0</v>
      </c>
      <c r="B40" t="b">
        <v>0</v>
      </c>
      <c r="D40" s="78" t="s">
        <v>76</v>
      </c>
      <c r="E40" s="73" t="s">
        <v>105</v>
      </c>
      <c r="F40" s="73" t="s">
        <v>113</v>
      </c>
      <c r="G40" s="73" t="s">
        <v>107</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105</v>
      </c>
      <c r="F41" s="73" t="s">
        <v>114</v>
      </c>
      <c r="G41" s="73" t="s">
        <v>115</v>
      </c>
      <c r="H41" s="73" t="s">
        <v>76</v>
      </c>
      <c r="I41" s="79" t="s">
        <v>76</v>
      </c>
      <c r="J41" s="73" t="s">
        <v>76</v>
      </c>
      <c r="K41" s="73">
        <v>0</v>
      </c>
      <c r="L41" s="73">
        <v>0.05</v>
      </c>
      <c r="M41" s="73">
        <v>0.05</v>
      </c>
      <c r="N41" s="73">
        <v>0</v>
      </c>
      <c r="O41" s="73">
        <v>0</v>
      </c>
      <c r="P41" s="73">
        <v>2.5000000000000001E-2</v>
      </c>
      <c r="Q41" s="73">
        <v>2.5000000000000001E-3</v>
      </c>
      <c r="R41" s="73">
        <v>0</v>
      </c>
      <c r="S41" s="73">
        <v>0</v>
      </c>
      <c r="T41" s="73" t="s">
        <v>76</v>
      </c>
      <c r="U41" s="81" t="s">
        <v>76</v>
      </c>
    </row>
    <row r="42" spans="1:21" x14ac:dyDescent="0.25">
      <c r="A42" t="b">
        <v>0</v>
      </c>
      <c r="B42" t="b">
        <v>0</v>
      </c>
      <c r="D42" s="78" t="s">
        <v>76</v>
      </c>
      <c r="E42" s="73" t="s">
        <v>105</v>
      </c>
      <c r="F42" s="73" t="s">
        <v>116</v>
      </c>
      <c r="G42" s="73" t="s">
        <v>117</v>
      </c>
      <c r="H42" s="73" t="s">
        <v>76</v>
      </c>
      <c r="I42" s="79" t="s">
        <v>76</v>
      </c>
      <c r="J42" s="73" t="s">
        <v>76</v>
      </c>
      <c r="K42" s="73">
        <v>0.04</v>
      </c>
      <c r="L42" s="73">
        <v>0.04</v>
      </c>
      <c r="M42" s="73">
        <v>0.04</v>
      </c>
      <c r="N42" s="73">
        <v>0.04</v>
      </c>
      <c r="O42" s="73">
        <v>0.04</v>
      </c>
      <c r="P42" s="73">
        <v>0.04</v>
      </c>
      <c r="Q42" s="73">
        <v>0.04</v>
      </c>
      <c r="R42" s="73">
        <v>0</v>
      </c>
      <c r="S42" s="73">
        <v>0</v>
      </c>
      <c r="T42" s="73" t="s">
        <v>76</v>
      </c>
      <c r="U42" s="81" t="s">
        <v>76</v>
      </c>
    </row>
    <row r="43" spans="1:21" x14ac:dyDescent="0.25">
      <c r="A43" t="b">
        <v>0</v>
      </c>
      <c r="B43" t="b">
        <v>0</v>
      </c>
      <c r="D43" s="78" t="s">
        <v>76</v>
      </c>
      <c r="E43" s="73" t="s">
        <v>105</v>
      </c>
      <c r="F43" s="73" t="s">
        <v>118</v>
      </c>
      <c r="G43" s="73" t="s">
        <v>107</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119</v>
      </c>
      <c r="E44" s="73" t="s">
        <v>76</v>
      </c>
      <c r="F44" s="73" t="s">
        <v>76</v>
      </c>
      <c r="G44" s="73" t="s">
        <v>76</v>
      </c>
      <c r="H44" s="73" t="s">
        <v>76</v>
      </c>
      <c r="I44" s="79" t="s">
        <v>76</v>
      </c>
      <c r="J44" s="73" t="s">
        <v>76</v>
      </c>
      <c r="K44" s="73">
        <v>7.2000000000000008E-2</v>
      </c>
      <c r="L44" s="73">
        <v>0.11200000000000002</v>
      </c>
      <c r="M44" s="73">
        <v>0.11200000000000002</v>
      </c>
      <c r="N44" s="73">
        <v>5.2000000000000005E-2</v>
      </c>
      <c r="O44" s="73">
        <v>5.2000000000000005E-2</v>
      </c>
      <c r="P44" s="73">
        <v>7.7000000000000013E-2</v>
      </c>
      <c r="Q44" s="73">
        <v>5.5E-2</v>
      </c>
      <c r="R44" s="73">
        <v>0</v>
      </c>
      <c r="S44" s="73">
        <v>0.5</v>
      </c>
      <c r="T44" s="73" t="s">
        <v>76</v>
      </c>
      <c r="U44" s="81" t="s">
        <v>76</v>
      </c>
    </row>
    <row r="45" spans="1:21" x14ac:dyDescent="0.25">
      <c r="A45" t="b">
        <v>1</v>
      </c>
      <c r="B45" t="b">
        <v>1</v>
      </c>
      <c r="D45" s="78" t="s">
        <v>120</v>
      </c>
      <c r="E45" s="73" t="s">
        <v>76</v>
      </c>
      <c r="F45" s="73" t="s">
        <v>76</v>
      </c>
      <c r="G45" s="73" t="s">
        <v>76</v>
      </c>
      <c r="H45" s="73" t="s">
        <v>76</v>
      </c>
      <c r="I45" s="79" t="s">
        <v>76</v>
      </c>
      <c r="J45" s="73" t="s">
        <v>76</v>
      </c>
      <c r="K45" s="73">
        <v>592929.75312878401</v>
      </c>
      <c r="L45" s="73">
        <v>1314559.4701720325</v>
      </c>
      <c r="M45" s="73">
        <v>184660.73462995203</v>
      </c>
      <c r="N45" s="73">
        <v>84542.335707648002</v>
      </c>
      <c r="O45" s="73">
        <v>51083.689756320004</v>
      </c>
      <c r="P45" s="73">
        <v>30669.024514590012</v>
      </c>
      <c r="Q45" s="73">
        <v>107591.4094431</v>
      </c>
      <c r="R45" s="73">
        <v>0</v>
      </c>
      <c r="S45" s="73">
        <v>4442.0024999999996</v>
      </c>
      <c r="T45" s="73">
        <v>2370478.4198524263</v>
      </c>
      <c r="U45" s="81">
        <v>6.3945032975280744E-2</v>
      </c>
    </row>
    <row r="46" spans="1:21" x14ac:dyDescent="0.25">
      <c r="A46" t="b">
        <v>1</v>
      </c>
      <c r="B46" t="b">
        <v>1</v>
      </c>
      <c r="D46" s="78" t="s">
        <v>121</v>
      </c>
      <c r="E46" s="73" t="s">
        <v>76</v>
      </c>
      <c r="F46" s="73" t="s">
        <v>76</v>
      </c>
      <c r="G46" s="73" t="s">
        <v>76</v>
      </c>
      <c r="H46" s="73" t="s">
        <v>76</v>
      </c>
      <c r="I46" s="79" t="s">
        <v>76</v>
      </c>
      <c r="J46" s="73" t="s">
        <v>76</v>
      </c>
      <c r="K46" s="73">
        <v>8828065.2132507842</v>
      </c>
      <c r="L46" s="73">
        <v>13051697.596708035</v>
      </c>
      <c r="M46" s="73">
        <v>1833417.2938259521</v>
      </c>
      <c r="N46" s="73">
        <v>1710356.4839316478</v>
      </c>
      <c r="O46" s="73">
        <v>1033462.3389163201</v>
      </c>
      <c r="P46" s="73">
        <v>428968.04418459005</v>
      </c>
      <c r="Q46" s="73">
        <v>2063798.8538631001</v>
      </c>
      <c r="R46" s="73">
        <v>42448.641000000003</v>
      </c>
      <c r="S46" s="73">
        <v>13326.0075</v>
      </c>
      <c r="T46" s="73">
        <v>29005540.473180432</v>
      </c>
      <c r="U46" s="81">
        <v>0.7824413107877316</v>
      </c>
    </row>
    <row r="47" spans="1:21" ht="30" x14ac:dyDescent="0.25">
      <c r="A47" t="b">
        <v>0</v>
      </c>
      <c r="B47" t="b">
        <v>0</v>
      </c>
      <c r="D47" s="78" t="s">
        <v>122</v>
      </c>
      <c r="E47" s="73" t="s">
        <v>123</v>
      </c>
      <c r="F47" s="73" t="s">
        <v>124</v>
      </c>
      <c r="G47" s="73" t="s">
        <v>125</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123</v>
      </c>
      <c r="F48" s="73" t="s">
        <v>126</v>
      </c>
      <c r="G48" s="73" t="s">
        <v>125</v>
      </c>
      <c r="H48" s="73" t="s">
        <v>76</v>
      </c>
      <c r="I48" s="79" t="s">
        <v>76</v>
      </c>
      <c r="J48" s="73" t="s">
        <v>76</v>
      </c>
      <c r="K48" s="73">
        <v>0</v>
      </c>
      <c r="L48" s="73">
        <v>0.08</v>
      </c>
      <c r="M48" s="73">
        <v>0.08</v>
      </c>
      <c r="N48" s="73">
        <v>0.08</v>
      </c>
      <c r="O48" s="73">
        <v>0.08</v>
      </c>
      <c r="P48" s="73">
        <v>0.08</v>
      </c>
      <c r="Q48" s="73">
        <v>0</v>
      </c>
      <c r="R48" s="73">
        <v>0</v>
      </c>
      <c r="S48" s="73">
        <v>0</v>
      </c>
      <c r="T48" s="73" t="s">
        <v>76</v>
      </c>
      <c r="U48" s="81" t="s">
        <v>76</v>
      </c>
    </row>
    <row r="49" spans="1:21" ht="30" x14ac:dyDescent="0.25">
      <c r="A49" t="b">
        <v>0</v>
      </c>
      <c r="B49" t="b">
        <v>0</v>
      </c>
      <c r="D49" s="78" t="s">
        <v>76</v>
      </c>
      <c r="E49" s="73" t="s">
        <v>123</v>
      </c>
      <c r="F49" s="73" t="s">
        <v>127</v>
      </c>
      <c r="G49" s="73" t="s">
        <v>125</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123</v>
      </c>
      <c r="F50" s="73" t="s">
        <v>128</v>
      </c>
      <c r="G50" s="73" t="s">
        <v>125</v>
      </c>
      <c r="H50" s="73" t="s">
        <v>76</v>
      </c>
      <c r="I50" s="79" t="s">
        <v>76</v>
      </c>
      <c r="J50" s="73" t="s">
        <v>76</v>
      </c>
      <c r="K50" s="73">
        <v>0.24</v>
      </c>
      <c r="L50" s="73">
        <v>0.24</v>
      </c>
      <c r="M50" s="73">
        <v>0.24</v>
      </c>
      <c r="N50" s="73">
        <v>0.24</v>
      </c>
      <c r="O50" s="73">
        <v>0.24</v>
      </c>
      <c r="P50" s="73">
        <v>0.24</v>
      </c>
      <c r="Q50" s="73">
        <v>0</v>
      </c>
      <c r="R50" s="73">
        <v>0.24</v>
      </c>
      <c r="S50" s="73">
        <v>0.24</v>
      </c>
      <c r="T50" s="73" t="s">
        <v>76</v>
      </c>
      <c r="U50" s="81" t="s">
        <v>76</v>
      </c>
    </row>
    <row r="51" spans="1:21" x14ac:dyDescent="0.25">
      <c r="A51" t="b">
        <v>0</v>
      </c>
      <c r="B51" t="b">
        <v>0</v>
      </c>
      <c r="D51" s="78" t="s">
        <v>129</v>
      </c>
      <c r="E51" s="73" t="s">
        <v>76</v>
      </c>
      <c r="F51" s="73" t="s">
        <v>76</v>
      </c>
      <c r="G51" s="73" t="s">
        <v>76</v>
      </c>
      <c r="H51" s="73" t="s">
        <v>76</v>
      </c>
      <c r="I51" s="79" t="s">
        <v>76</v>
      </c>
      <c r="J51" s="73" t="s">
        <v>76</v>
      </c>
      <c r="K51" s="73">
        <v>0.32</v>
      </c>
      <c r="L51" s="73">
        <v>0.32</v>
      </c>
      <c r="M51" s="73">
        <v>0.32</v>
      </c>
      <c r="N51" s="73">
        <v>0.32</v>
      </c>
      <c r="O51" s="73">
        <v>0.32</v>
      </c>
      <c r="P51" s="73">
        <v>0.32</v>
      </c>
      <c r="Q51" s="73">
        <v>0.08</v>
      </c>
      <c r="R51" s="73">
        <v>0.54</v>
      </c>
      <c r="S51" s="73">
        <v>0.54</v>
      </c>
      <c r="T51" s="73" t="s">
        <v>76</v>
      </c>
      <c r="U51" s="81" t="s">
        <v>76</v>
      </c>
    </row>
    <row r="52" spans="1:21" x14ac:dyDescent="0.25">
      <c r="A52" t="b">
        <v>1</v>
      </c>
      <c r="B52" t="b">
        <v>1</v>
      </c>
      <c r="D52" s="78" t="s">
        <v>130</v>
      </c>
      <c r="E52" s="73" t="s">
        <v>76</v>
      </c>
      <c r="F52" s="73" t="s">
        <v>76</v>
      </c>
      <c r="G52" s="73" t="s">
        <v>76</v>
      </c>
      <c r="H52" s="73" t="s">
        <v>76</v>
      </c>
      <c r="I52" s="79" t="s">
        <v>76</v>
      </c>
      <c r="J52" s="73" t="s">
        <v>76</v>
      </c>
      <c r="K52" s="73">
        <v>2635243.3472390398</v>
      </c>
      <c r="L52" s="73">
        <v>3755884.200491521</v>
      </c>
      <c r="M52" s="73">
        <v>527602.09894271998</v>
      </c>
      <c r="N52" s="73">
        <v>520260.52743167995</v>
      </c>
      <c r="O52" s="73">
        <v>314361.1677312</v>
      </c>
      <c r="P52" s="73">
        <v>127455.68629440003</v>
      </c>
      <c r="Q52" s="73">
        <v>156496.5955536</v>
      </c>
      <c r="R52" s="73">
        <v>22922.266140000003</v>
      </c>
      <c r="S52" s="73">
        <v>4797.3626999999997</v>
      </c>
      <c r="T52" s="73">
        <v>8065023.2525241626</v>
      </c>
      <c r="U52" s="81">
        <v>0.21755868921226862</v>
      </c>
    </row>
    <row r="53" spans="1:21" x14ac:dyDescent="0.25">
      <c r="A53" t="b">
        <v>1</v>
      </c>
      <c r="B53" t="b">
        <v>1</v>
      </c>
      <c r="D53" s="78" t="s">
        <v>131</v>
      </c>
      <c r="E53" s="73" t="s">
        <v>76</v>
      </c>
      <c r="F53" s="73" t="s">
        <v>76</v>
      </c>
      <c r="G53" s="73" t="s">
        <v>76</v>
      </c>
      <c r="H53" s="73" t="s">
        <v>76</v>
      </c>
      <c r="I53" s="79" t="s">
        <v>76</v>
      </c>
      <c r="J53" s="73" t="s">
        <v>76</v>
      </c>
      <c r="K53" s="73">
        <v>11463308.560489824</v>
      </c>
      <c r="L53" s="73">
        <v>16807581.797199558</v>
      </c>
      <c r="M53" s="73">
        <v>2361019.3927686722</v>
      </c>
      <c r="N53" s="73">
        <v>2230617.011363328</v>
      </c>
      <c r="O53" s="73">
        <v>1347823.5066475202</v>
      </c>
      <c r="P53" s="73">
        <v>556423.73047899012</v>
      </c>
      <c r="Q53" s="73">
        <v>2220295.4494167003</v>
      </c>
      <c r="R53" s="73">
        <v>65370.907140000003</v>
      </c>
      <c r="S53" s="73">
        <v>18123.370199999998</v>
      </c>
      <c r="T53" s="73">
        <v>37070563.725704588</v>
      </c>
      <c r="U53" s="81">
        <v>1</v>
      </c>
    </row>
    <row r="57" spans="1:21" ht="18.75" x14ac:dyDescent="0.3">
      <c r="D57" s="71" t="s">
        <v>132</v>
      </c>
    </row>
    <row r="58" spans="1:21" x14ac:dyDescent="0.25">
      <c r="D58" s="72" t="s">
        <v>35</v>
      </c>
      <c r="E58" s="2" t="s">
        <v>61</v>
      </c>
      <c r="F58" s="2"/>
      <c r="G58" s="2"/>
      <c r="H58" s="2"/>
      <c r="I58" s="2"/>
    </row>
    <row r="60" spans="1:21" ht="60" x14ac:dyDescent="0.25">
      <c r="A60" s="73" t="s">
        <v>62</v>
      </c>
      <c r="B60" s="73" t="s">
        <v>63</v>
      </c>
      <c r="D60" s="74"/>
      <c r="E60" s="75" t="s">
        <v>64</v>
      </c>
      <c r="F60" s="75" t="s">
        <v>65</v>
      </c>
      <c r="G60" s="75" t="s">
        <v>66</v>
      </c>
      <c r="H60" s="75" t="s">
        <v>67</v>
      </c>
      <c r="I60" s="76" t="s">
        <v>68</v>
      </c>
      <c r="J60" s="75" t="s">
        <v>69</v>
      </c>
      <c r="K60" s="75" t="s">
        <v>25</v>
      </c>
      <c r="L60" s="75" t="s">
        <v>26</v>
      </c>
      <c r="M60" s="75" t="s">
        <v>27</v>
      </c>
      <c r="N60" s="75" t="s">
        <v>28</v>
      </c>
      <c r="O60" s="75" t="s">
        <v>29</v>
      </c>
      <c r="P60" s="75" t="s">
        <v>30</v>
      </c>
      <c r="Q60" s="75" t="s">
        <v>31</v>
      </c>
      <c r="R60" s="75" t="s">
        <v>32</v>
      </c>
      <c r="S60" s="75" t="s">
        <v>33</v>
      </c>
      <c r="T60" s="75" t="s">
        <v>24</v>
      </c>
      <c r="U60" s="77" t="s">
        <v>70</v>
      </c>
    </row>
    <row r="61" spans="1:21" ht="75" x14ac:dyDescent="0.25">
      <c r="A61" t="b">
        <v>1</v>
      </c>
      <c r="B61" t="b">
        <v>0</v>
      </c>
      <c r="D61" s="78" t="s">
        <v>71</v>
      </c>
      <c r="E61" s="73" t="s">
        <v>72</v>
      </c>
      <c r="F61" s="73" t="s">
        <v>77</v>
      </c>
      <c r="G61" s="73" t="s">
        <v>78</v>
      </c>
      <c r="H61" s="73" t="s">
        <v>79</v>
      </c>
      <c r="I61" s="79">
        <v>1</v>
      </c>
      <c r="J61" s="73" t="s">
        <v>75</v>
      </c>
      <c r="K61" s="80">
        <v>227954.07</v>
      </c>
      <c r="L61" s="80">
        <v>6928211.6100000003</v>
      </c>
      <c r="M61" s="80">
        <v>494872.26</v>
      </c>
      <c r="N61" s="80">
        <v>1019248.51</v>
      </c>
      <c r="O61" s="80">
        <v>195202.94</v>
      </c>
      <c r="P61" s="80">
        <v>197948.9</v>
      </c>
      <c r="Q61" s="80">
        <v>780811.75</v>
      </c>
      <c r="R61" s="80">
        <v>27386.22</v>
      </c>
      <c r="S61" s="80">
        <v>17768.009999999998</v>
      </c>
      <c r="T61" s="80">
        <v>9889404.2700000014</v>
      </c>
      <c r="U61" s="81">
        <v>0.27069665394840592</v>
      </c>
    </row>
    <row r="62" spans="1:21" x14ac:dyDescent="0.25">
      <c r="A62" t="b">
        <v>1</v>
      </c>
      <c r="B62" t="b">
        <v>0</v>
      </c>
      <c r="D62" s="78" t="s">
        <v>76</v>
      </c>
      <c r="E62" s="73" t="s">
        <v>72</v>
      </c>
      <c r="F62" s="73" t="s">
        <v>80</v>
      </c>
      <c r="G62" s="73" t="s">
        <v>81</v>
      </c>
      <c r="H62" s="73">
        <v>500</v>
      </c>
      <c r="I62" s="79">
        <v>1</v>
      </c>
      <c r="J62" s="73" t="s">
        <v>82</v>
      </c>
      <c r="K62" s="80">
        <v>4617220.0599999996</v>
      </c>
      <c r="L62" s="80">
        <v>1786402.72</v>
      </c>
      <c r="M62" s="80">
        <v>327507.15999999997</v>
      </c>
      <c r="N62" s="80">
        <v>111494.23</v>
      </c>
      <c r="O62" s="80">
        <v>138580.9</v>
      </c>
      <c r="P62" s="80">
        <v>47637.41</v>
      </c>
      <c r="Q62" s="80">
        <v>0</v>
      </c>
      <c r="R62" s="80">
        <v>0</v>
      </c>
      <c r="S62" s="80">
        <v>0</v>
      </c>
      <c r="T62" s="80">
        <v>7028842.4800000004</v>
      </c>
      <c r="U62" s="81">
        <v>0.19239623424419022</v>
      </c>
    </row>
    <row r="63" spans="1:21" x14ac:dyDescent="0.25">
      <c r="A63" t="b">
        <v>1</v>
      </c>
      <c r="B63" t="b">
        <v>0</v>
      </c>
      <c r="D63" s="78" t="s">
        <v>76</v>
      </c>
      <c r="E63" s="73" t="s">
        <v>72</v>
      </c>
      <c r="F63" s="73" t="s">
        <v>73</v>
      </c>
      <c r="G63" s="73" t="s">
        <v>133</v>
      </c>
      <c r="H63" s="73">
        <v>500</v>
      </c>
      <c r="I63" s="79">
        <v>1</v>
      </c>
      <c r="J63" s="73" t="s">
        <v>75</v>
      </c>
      <c r="K63" s="73">
        <v>2121644.84</v>
      </c>
      <c r="L63" s="73">
        <v>1553545.12</v>
      </c>
      <c r="M63" s="73">
        <v>457319.1</v>
      </c>
      <c r="N63" s="73">
        <v>222988.47</v>
      </c>
      <c r="O63" s="73">
        <v>403467.13</v>
      </c>
      <c r="P63" s="73">
        <v>81828.56</v>
      </c>
      <c r="Q63" s="73">
        <v>498685.37</v>
      </c>
      <c r="R63" s="73">
        <v>0</v>
      </c>
      <c r="S63" s="73">
        <v>0</v>
      </c>
      <c r="T63" s="73">
        <v>5339478.59</v>
      </c>
      <c r="U63" s="81">
        <v>0.14615430299747995</v>
      </c>
    </row>
    <row r="64" spans="1:21" x14ac:dyDescent="0.25">
      <c r="A64" t="b">
        <v>1</v>
      </c>
      <c r="B64" t="b">
        <v>1</v>
      </c>
      <c r="D64" s="78" t="s">
        <v>83</v>
      </c>
      <c r="E64" s="73" t="s">
        <v>76</v>
      </c>
      <c r="F64" s="73" t="s">
        <v>76</v>
      </c>
      <c r="G64" s="73" t="s">
        <v>76</v>
      </c>
      <c r="H64" s="73" t="s">
        <v>76</v>
      </c>
      <c r="I64" s="79" t="s">
        <v>76</v>
      </c>
      <c r="J64" s="73" t="s">
        <v>76</v>
      </c>
      <c r="K64" s="73">
        <v>6966818.9699999997</v>
      </c>
      <c r="L64" s="73">
        <v>10268159.449999999</v>
      </c>
      <c r="M64" s="73">
        <v>1279698.52</v>
      </c>
      <c r="N64" s="73">
        <v>1353731.21</v>
      </c>
      <c r="O64" s="73">
        <v>737250.97</v>
      </c>
      <c r="P64" s="73">
        <v>327414.87</v>
      </c>
      <c r="Q64" s="73">
        <v>1279497.1200000001</v>
      </c>
      <c r="R64" s="73">
        <v>27386.22</v>
      </c>
      <c r="S64" s="73">
        <v>17768.009999999998</v>
      </c>
      <c r="T64" s="73">
        <v>22257725.34</v>
      </c>
      <c r="U64" s="81">
        <v>0.60924719119007609</v>
      </c>
    </row>
    <row r="65" spans="1:21" ht="30" x14ac:dyDescent="0.25">
      <c r="A65" t="b">
        <v>0</v>
      </c>
      <c r="B65" t="b">
        <v>0</v>
      </c>
      <c r="D65" s="78" t="s">
        <v>84</v>
      </c>
      <c r="E65" s="73" t="s">
        <v>85</v>
      </c>
      <c r="F65" s="73" t="s">
        <v>86</v>
      </c>
      <c r="G65" s="73" t="s">
        <v>11</v>
      </c>
      <c r="H65" s="73" t="s">
        <v>87</v>
      </c>
      <c r="I65" s="79" t="s">
        <v>87</v>
      </c>
      <c r="J65" s="73" t="s">
        <v>87</v>
      </c>
      <c r="K65" s="73">
        <v>0</v>
      </c>
      <c r="L65" s="73">
        <v>0</v>
      </c>
      <c r="M65" s="73">
        <v>0</v>
      </c>
      <c r="N65" s="73">
        <v>0</v>
      </c>
      <c r="O65" s="73">
        <v>0</v>
      </c>
      <c r="P65" s="73">
        <v>0</v>
      </c>
      <c r="Q65" s="73">
        <v>0</v>
      </c>
      <c r="R65" s="73">
        <v>0</v>
      </c>
      <c r="S65" s="73">
        <v>0</v>
      </c>
      <c r="T65" s="73" t="s">
        <v>76</v>
      </c>
      <c r="U65" s="81" t="s">
        <v>76</v>
      </c>
    </row>
    <row r="66" spans="1:21" x14ac:dyDescent="0.25">
      <c r="A66" t="b">
        <v>0</v>
      </c>
      <c r="B66" t="b">
        <v>0</v>
      </c>
      <c r="D66" s="78" t="s">
        <v>76</v>
      </c>
      <c r="E66" s="73" t="s">
        <v>85</v>
      </c>
      <c r="F66" s="73" t="s">
        <v>88</v>
      </c>
      <c r="G66" s="73" t="s">
        <v>89</v>
      </c>
      <c r="H66" s="73" t="s">
        <v>87</v>
      </c>
      <c r="I66" s="79" t="s">
        <v>87</v>
      </c>
      <c r="J66" s="73" t="s">
        <v>87</v>
      </c>
      <c r="K66" s="73">
        <v>0</v>
      </c>
      <c r="L66" s="73">
        <v>0</v>
      </c>
      <c r="M66" s="73">
        <v>0</v>
      </c>
      <c r="N66" s="73">
        <v>0</v>
      </c>
      <c r="O66" s="73">
        <v>0</v>
      </c>
      <c r="P66" s="73">
        <v>0</v>
      </c>
      <c r="Q66" s="73">
        <v>0</v>
      </c>
      <c r="R66" s="73">
        <v>0</v>
      </c>
      <c r="S66" s="73">
        <v>0</v>
      </c>
      <c r="T66" s="73" t="s">
        <v>76</v>
      </c>
      <c r="U66" s="81" t="s">
        <v>76</v>
      </c>
    </row>
    <row r="67" spans="1:21" x14ac:dyDescent="0.25">
      <c r="A67" t="b">
        <v>0</v>
      </c>
      <c r="B67" t="b">
        <v>0</v>
      </c>
      <c r="D67" s="78" t="s">
        <v>76</v>
      </c>
      <c r="E67" s="73" t="s">
        <v>85</v>
      </c>
      <c r="F67" s="73" t="s">
        <v>92</v>
      </c>
      <c r="G67" s="73" t="s">
        <v>93</v>
      </c>
      <c r="H67" s="73" t="s">
        <v>87</v>
      </c>
      <c r="I67" s="79" t="s">
        <v>87</v>
      </c>
      <c r="J67" s="73" t="s">
        <v>87</v>
      </c>
      <c r="K67" s="73">
        <v>0</v>
      </c>
      <c r="L67" s="73">
        <v>0</v>
      </c>
      <c r="M67" s="73">
        <v>0</v>
      </c>
      <c r="N67" s="73">
        <v>0</v>
      </c>
      <c r="O67" s="73">
        <v>0</v>
      </c>
      <c r="P67" s="73">
        <v>0</v>
      </c>
      <c r="Q67" s="73">
        <v>0</v>
      </c>
      <c r="R67" s="73">
        <v>0.55000000000000004</v>
      </c>
      <c r="S67" s="73">
        <v>-0.5</v>
      </c>
      <c r="T67" s="73" t="s">
        <v>76</v>
      </c>
      <c r="U67" s="81" t="s">
        <v>76</v>
      </c>
    </row>
    <row r="68" spans="1:21" x14ac:dyDescent="0.25">
      <c r="A68" t="b">
        <v>0</v>
      </c>
      <c r="B68" t="b">
        <v>0</v>
      </c>
      <c r="D68" s="78" t="s">
        <v>76</v>
      </c>
      <c r="E68" s="73" t="s">
        <v>85</v>
      </c>
      <c r="F68" s="73" t="s">
        <v>94</v>
      </c>
      <c r="G68" s="73" t="s">
        <v>95</v>
      </c>
      <c r="H68" s="73" t="s">
        <v>87</v>
      </c>
      <c r="I68" s="79" t="s">
        <v>87</v>
      </c>
      <c r="J68" s="73" t="s">
        <v>87</v>
      </c>
      <c r="K68" s="73">
        <v>0</v>
      </c>
      <c r="L68" s="73">
        <v>0</v>
      </c>
      <c r="M68" s="73">
        <v>0</v>
      </c>
      <c r="N68" s="73">
        <v>0</v>
      </c>
      <c r="O68" s="73">
        <v>0</v>
      </c>
      <c r="P68" s="73">
        <v>0</v>
      </c>
      <c r="Q68" s="73">
        <v>0</v>
      </c>
      <c r="R68" s="73">
        <v>0</v>
      </c>
      <c r="S68" s="73">
        <v>0</v>
      </c>
      <c r="T68" s="73" t="s">
        <v>76</v>
      </c>
      <c r="U68" s="81" t="s">
        <v>76</v>
      </c>
    </row>
    <row r="69" spans="1:21" ht="45" x14ac:dyDescent="0.25">
      <c r="A69" t="b">
        <v>0</v>
      </c>
      <c r="B69" t="b">
        <v>0</v>
      </c>
      <c r="D69" s="78" t="s">
        <v>76</v>
      </c>
      <c r="E69" s="73" t="s">
        <v>85</v>
      </c>
      <c r="F69" s="73" t="s">
        <v>96</v>
      </c>
      <c r="G69" s="73" t="s">
        <v>97</v>
      </c>
      <c r="H69" s="73" t="s">
        <v>87</v>
      </c>
      <c r="I69" s="79" t="s">
        <v>87</v>
      </c>
      <c r="J69" s="73" t="s">
        <v>87</v>
      </c>
      <c r="K69" s="73">
        <v>2.5000000000000001E-2</v>
      </c>
      <c r="L69" s="73">
        <v>3.5000000000000003E-2</v>
      </c>
      <c r="M69" s="73">
        <v>3.5000000000000003E-2</v>
      </c>
      <c r="N69" s="73">
        <v>2.5000000000000001E-2</v>
      </c>
      <c r="O69" s="73">
        <v>3.5000000000000003E-2</v>
      </c>
      <c r="P69" s="73">
        <v>3.5000000000000003E-2</v>
      </c>
      <c r="Q69" s="73">
        <v>3.5000000000000003E-2</v>
      </c>
      <c r="R69" s="73">
        <v>0</v>
      </c>
      <c r="S69" s="73">
        <v>0</v>
      </c>
      <c r="T69" s="73" t="s">
        <v>76</v>
      </c>
      <c r="U69" s="81" t="s">
        <v>76</v>
      </c>
    </row>
    <row r="70" spans="1:21" ht="30" x14ac:dyDescent="0.25">
      <c r="A70" t="b">
        <v>0</v>
      </c>
      <c r="B70" t="b">
        <v>0</v>
      </c>
      <c r="D70" s="78" t="s">
        <v>76</v>
      </c>
      <c r="E70" s="73" t="s">
        <v>85</v>
      </c>
      <c r="F70" s="73" t="s">
        <v>98</v>
      </c>
      <c r="G70" s="73" t="s">
        <v>99</v>
      </c>
      <c r="H70" s="73" t="s">
        <v>87</v>
      </c>
      <c r="I70" s="79" t="s">
        <v>87</v>
      </c>
      <c r="J70" s="73" t="s">
        <v>87</v>
      </c>
      <c r="K70" s="73">
        <v>4.1000000000000012E-3</v>
      </c>
      <c r="L70" s="73">
        <v>2.46E-2</v>
      </c>
      <c r="M70" s="73">
        <v>2.46E-2</v>
      </c>
      <c r="N70" s="73">
        <v>2.46E-2</v>
      </c>
      <c r="O70" s="73">
        <v>2.4E-2</v>
      </c>
      <c r="P70" s="73">
        <v>2.4E-2</v>
      </c>
      <c r="Q70" s="73">
        <v>0.25</v>
      </c>
      <c r="R70" s="73">
        <v>0</v>
      </c>
      <c r="S70" s="73">
        <v>0</v>
      </c>
      <c r="T70" s="73" t="s">
        <v>76</v>
      </c>
      <c r="U70" s="81" t="s">
        <v>76</v>
      </c>
    </row>
    <row r="71" spans="1:21" ht="45" x14ac:dyDescent="0.25">
      <c r="A71" t="b">
        <v>0</v>
      </c>
      <c r="B71" t="b">
        <v>0</v>
      </c>
      <c r="D71" s="78" t="s">
        <v>76</v>
      </c>
      <c r="E71" s="73" t="s">
        <v>85</v>
      </c>
      <c r="F71" s="73" t="s">
        <v>100</v>
      </c>
      <c r="G71" s="73" t="s">
        <v>101</v>
      </c>
      <c r="H71" s="73" t="s">
        <v>87</v>
      </c>
      <c r="I71" s="79" t="s">
        <v>87</v>
      </c>
      <c r="J71" s="73" t="s">
        <v>87</v>
      </c>
      <c r="K71" s="73">
        <v>0</v>
      </c>
      <c r="L71" s="73">
        <v>0</v>
      </c>
      <c r="M71" s="73">
        <v>0</v>
      </c>
      <c r="N71" s="73">
        <v>0</v>
      </c>
      <c r="O71" s="73">
        <v>0</v>
      </c>
      <c r="P71" s="73">
        <v>0</v>
      </c>
      <c r="Q71" s="73">
        <v>1E-3</v>
      </c>
      <c r="R71" s="73">
        <v>0</v>
      </c>
      <c r="S71" s="73">
        <v>0</v>
      </c>
      <c r="T71" s="73" t="s">
        <v>76</v>
      </c>
      <c r="U71" s="81" t="s">
        <v>76</v>
      </c>
    </row>
    <row r="72" spans="1:21" ht="30" x14ac:dyDescent="0.25">
      <c r="A72" t="b">
        <v>0</v>
      </c>
      <c r="B72" t="b">
        <v>0</v>
      </c>
      <c r="D72" s="78" t="s">
        <v>76</v>
      </c>
      <c r="E72" s="73" t="s">
        <v>85</v>
      </c>
      <c r="F72" s="73" t="s">
        <v>90</v>
      </c>
      <c r="G72" s="73" t="s">
        <v>6</v>
      </c>
      <c r="H72" s="73" t="s">
        <v>87</v>
      </c>
      <c r="I72" s="79" t="s">
        <v>87</v>
      </c>
      <c r="J72" s="73" t="s">
        <v>87</v>
      </c>
      <c r="K72" s="73">
        <v>0</v>
      </c>
      <c r="L72" s="73">
        <v>0.12</v>
      </c>
      <c r="M72" s="73">
        <v>0.12</v>
      </c>
      <c r="N72" s="73">
        <v>0.12</v>
      </c>
      <c r="O72" s="73">
        <v>0.12</v>
      </c>
      <c r="P72" s="73">
        <v>0.12</v>
      </c>
      <c r="Q72" s="73">
        <v>0.12</v>
      </c>
      <c r="R72" s="73">
        <v>0</v>
      </c>
      <c r="S72" s="73">
        <v>0</v>
      </c>
      <c r="T72" s="73" t="s">
        <v>76</v>
      </c>
      <c r="U72" s="81" t="s">
        <v>76</v>
      </c>
    </row>
    <row r="73" spans="1:21" x14ac:dyDescent="0.25">
      <c r="A73" t="b">
        <v>0</v>
      </c>
      <c r="B73" t="b">
        <v>0</v>
      </c>
      <c r="D73" s="78" t="s">
        <v>102</v>
      </c>
      <c r="E73" s="73" t="s">
        <v>76</v>
      </c>
      <c r="F73" s="73" t="s">
        <v>76</v>
      </c>
      <c r="G73" s="73" t="s">
        <v>76</v>
      </c>
      <c r="H73" s="73" t="s">
        <v>76</v>
      </c>
      <c r="I73" s="79" t="s">
        <v>76</v>
      </c>
      <c r="J73" s="73" t="s">
        <v>76</v>
      </c>
      <c r="K73" s="73">
        <v>2.9100000000000001E-2</v>
      </c>
      <c r="L73" s="73">
        <v>0.17959999999999998</v>
      </c>
      <c r="M73" s="73">
        <v>0.17959999999999998</v>
      </c>
      <c r="N73" s="73">
        <v>0.1696</v>
      </c>
      <c r="O73" s="73">
        <v>0.17899999999999999</v>
      </c>
      <c r="P73" s="73">
        <v>0.17899999999999999</v>
      </c>
      <c r="Q73" s="73">
        <v>0.40600000000000003</v>
      </c>
      <c r="R73" s="73">
        <v>0.55000000000000004</v>
      </c>
      <c r="S73" s="73">
        <v>-0.5</v>
      </c>
      <c r="T73" s="73" t="s">
        <v>76</v>
      </c>
      <c r="U73" s="81" t="s">
        <v>76</v>
      </c>
    </row>
    <row r="74" spans="1:21" x14ac:dyDescent="0.25">
      <c r="A74" t="b">
        <v>1</v>
      </c>
      <c r="B74" t="b">
        <v>1</v>
      </c>
      <c r="D74" s="78" t="s">
        <v>103</v>
      </c>
      <c r="E74" s="73" t="s">
        <v>76</v>
      </c>
      <c r="F74" s="73" t="s">
        <v>76</v>
      </c>
      <c r="G74" s="73" t="s">
        <v>76</v>
      </c>
      <c r="H74" s="73" t="s">
        <v>76</v>
      </c>
      <c r="I74" s="79" t="s">
        <v>76</v>
      </c>
      <c r="J74" s="73" t="s">
        <v>76</v>
      </c>
      <c r="K74" s="73">
        <v>7169553.4020269988</v>
      </c>
      <c r="L74" s="73">
        <v>12112320.887219999</v>
      </c>
      <c r="M74" s="73">
        <v>1509532.3741919999</v>
      </c>
      <c r="N74" s="73">
        <v>1583324.0232159998</v>
      </c>
      <c r="O74" s="73">
        <v>869218.89362999995</v>
      </c>
      <c r="P74" s="73">
        <v>386022.13173000002</v>
      </c>
      <c r="Q74" s="73">
        <v>1798972.9507200003</v>
      </c>
      <c r="R74" s="73">
        <v>42448.641000000003</v>
      </c>
      <c r="S74" s="73">
        <v>8884.0049999999992</v>
      </c>
      <c r="T74" s="73">
        <v>25480277.308735002</v>
      </c>
      <c r="U74" s="81">
        <v>0.69745614809940992</v>
      </c>
    </row>
    <row r="75" spans="1:21" ht="30" x14ac:dyDescent="0.25">
      <c r="A75" t="b">
        <v>0</v>
      </c>
      <c r="B75" t="b">
        <v>0</v>
      </c>
      <c r="D75" s="78" t="s">
        <v>104</v>
      </c>
      <c r="E75" s="73" t="s">
        <v>105</v>
      </c>
      <c r="F75" s="73" t="s">
        <v>106</v>
      </c>
      <c r="G75" s="73" t="s">
        <v>107</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x14ac:dyDescent="0.25">
      <c r="A76" t="b">
        <v>0</v>
      </c>
      <c r="B76" t="b">
        <v>0</v>
      </c>
      <c r="D76" s="78" t="s">
        <v>76</v>
      </c>
      <c r="E76" s="73" t="s">
        <v>105</v>
      </c>
      <c r="F76" s="73" t="s">
        <v>108</v>
      </c>
      <c r="G76" s="73" t="s">
        <v>107</v>
      </c>
      <c r="H76" s="73" t="s">
        <v>76</v>
      </c>
      <c r="I76" s="79" t="s">
        <v>76</v>
      </c>
      <c r="J76" s="73" t="s">
        <v>76</v>
      </c>
      <c r="K76" s="73">
        <v>2E-3</v>
      </c>
      <c r="L76" s="73">
        <v>0.01</v>
      </c>
      <c r="M76" s="73">
        <v>0.01</v>
      </c>
      <c r="N76" s="73">
        <v>0</v>
      </c>
      <c r="O76" s="73">
        <v>0</v>
      </c>
      <c r="P76" s="73">
        <v>0</v>
      </c>
      <c r="Q76" s="73">
        <v>5.0000000000000001E-4</v>
      </c>
      <c r="R76" s="73">
        <v>0</v>
      </c>
      <c r="S76" s="73">
        <v>0</v>
      </c>
      <c r="T76" s="73" t="s">
        <v>76</v>
      </c>
      <c r="U76" s="81" t="s">
        <v>76</v>
      </c>
    </row>
    <row r="77" spans="1:21" ht="30" x14ac:dyDescent="0.25">
      <c r="A77" t="b">
        <v>0</v>
      </c>
      <c r="B77" t="b">
        <v>0</v>
      </c>
      <c r="D77" s="78" t="s">
        <v>76</v>
      </c>
      <c r="E77" s="73" t="s">
        <v>105</v>
      </c>
      <c r="F77" s="73" t="s">
        <v>109</v>
      </c>
      <c r="G77" s="73" t="s">
        <v>107</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ht="30" x14ac:dyDescent="0.25">
      <c r="A78" t="b">
        <v>0</v>
      </c>
      <c r="B78" t="b">
        <v>0</v>
      </c>
      <c r="D78" s="78" t="s">
        <v>76</v>
      </c>
      <c r="E78" s="73" t="s">
        <v>105</v>
      </c>
      <c r="F78" s="73" t="s">
        <v>110</v>
      </c>
      <c r="G78" s="73" t="s">
        <v>107</v>
      </c>
      <c r="H78" s="73" t="s">
        <v>76</v>
      </c>
      <c r="I78" s="79" t="s">
        <v>76</v>
      </c>
      <c r="J78" s="73" t="s">
        <v>76</v>
      </c>
      <c r="K78" s="73">
        <v>0</v>
      </c>
      <c r="L78" s="73">
        <v>0</v>
      </c>
      <c r="M78" s="73">
        <v>0</v>
      </c>
      <c r="N78" s="73">
        <v>0</v>
      </c>
      <c r="O78" s="73">
        <v>0</v>
      </c>
      <c r="P78" s="73">
        <v>0</v>
      </c>
      <c r="Q78" s="73">
        <v>0</v>
      </c>
      <c r="R78" s="73">
        <v>0</v>
      </c>
      <c r="S78" s="73">
        <v>0.5</v>
      </c>
      <c r="T78" s="73" t="s">
        <v>76</v>
      </c>
      <c r="U78" s="81" t="s">
        <v>76</v>
      </c>
    </row>
    <row r="79" spans="1:21" ht="30" x14ac:dyDescent="0.25">
      <c r="A79" t="b">
        <v>0</v>
      </c>
      <c r="B79" t="b">
        <v>0</v>
      </c>
      <c r="D79" s="78" t="s">
        <v>76</v>
      </c>
      <c r="E79" s="73" t="s">
        <v>105</v>
      </c>
      <c r="F79" s="73" t="s">
        <v>111</v>
      </c>
      <c r="G79" s="73" t="s">
        <v>112</v>
      </c>
      <c r="H79" s="73" t="s">
        <v>76</v>
      </c>
      <c r="I79" s="79" t="s">
        <v>76</v>
      </c>
      <c r="J79" s="73" t="s">
        <v>76</v>
      </c>
      <c r="K79" s="73">
        <v>0.03</v>
      </c>
      <c r="L79" s="73">
        <v>1.2E-2</v>
      </c>
      <c r="M79" s="73">
        <v>1.2E-2</v>
      </c>
      <c r="N79" s="73">
        <v>1.2E-2</v>
      </c>
      <c r="O79" s="73">
        <v>1.2E-2</v>
      </c>
      <c r="P79" s="73">
        <v>1.2E-2</v>
      </c>
      <c r="Q79" s="73">
        <v>1.2E-2</v>
      </c>
      <c r="R79" s="73">
        <v>0</v>
      </c>
      <c r="S79" s="73">
        <v>0</v>
      </c>
      <c r="T79" s="73" t="s">
        <v>76</v>
      </c>
      <c r="U79" s="81" t="s">
        <v>76</v>
      </c>
    </row>
    <row r="80" spans="1:21" x14ac:dyDescent="0.25">
      <c r="A80" t="b">
        <v>0</v>
      </c>
      <c r="B80" t="b">
        <v>0</v>
      </c>
      <c r="D80" s="78" t="s">
        <v>76</v>
      </c>
      <c r="E80" s="73" t="s">
        <v>105</v>
      </c>
      <c r="F80" s="73" t="s">
        <v>113</v>
      </c>
      <c r="G80" s="73" t="s">
        <v>107</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105</v>
      </c>
      <c r="F81" s="73" t="s">
        <v>114</v>
      </c>
      <c r="G81" s="73" t="s">
        <v>115</v>
      </c>
      <c r="H81" s="73" t="s">
        <v>76</v>
      </c>
      <c r="I81" s="79" t="s">
        <v>76</v>
      </c>
      <c r="J81" s="73" t="s">
        <v>76</v>
      </c>
      <c r="K81" s="73">
        <v>0</v>
      </c>
      <c r="L81" s="73">
        <v>0.05</v>
      </c>
      <c r="M81" s="73">
        <v>0.05</v>
      </c>
      <c r="N81" s="73">
        <v>0</v>
      </c>
      <c r="O81" s="73">
        <v>0</v>
      </c>
      <c r="P81" s="73">
        <v>2.5000000000000001E-2</v>
      </c>
      <c r="Q81" s="73">
        <v>2.5000000000000001E-3</v>
      </c>
      <c r="R81" s="73">
        <v>0</v>
      </c>
      <c r="S81" s="73">
        <v>0</v>
      </c>
      <c r="T81" s="73" t="s">
        <v>76</v>
      </c>
      <c r="U81" s="81" t="s">
        <v>76</v>
      </c>
    </row>
    <row r="82" spans="1:21" x14ac:dyDescent="0.25">
      <c r="A82" t="b">
        <v>0</v>
      </c>
      <c r="B82" t="b">
        <v>0</v>
      </c>
      <c r="D82" s="78" t="s">
        <v>76</v>
      </c>
      <c r="E82" s="73" t="s">
        <v>105</v>
      </c>
      <c r="F82" s="73" t="s">
        <v>118</v>
      </c>
      <c r="G82" s="73" t="s">
        <v>107</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105</v>
      </c>
      <c r="F83" s="73" t="s">
        <v>116</v>
      </c>
      <c r="G83" s="73" t="s">
        <v>134</v>
      </c>
      <c r="H83" s="73" t="s">
        <v>76</v>
      </c>
      <c r="I83" s="79" t="s">
        <v>76</v>
      </c>
      <c r="J83" s="73" t="s">
        <v>76</v>
      </c>
      <c r="K83" s="73">
        <v>0.08</v>
      </c>
      <c r="L83" s="73">
        <v>0.08</v>
      </c>
      <c r="M83" s="73">
        <v>0.08</v>
      </c>
      <c r="N83" s="73">
        <v>0.08</v>
      </c>
      <c r="O83" s="73">
        <v>0.08</v>
      </c>
      <c r="P83" s="73">
        <v>0.08</v>
      </c>
      <c r="Q83" s="73">
        <v>0.08</v>
      </c>
      <c r="R83" s="73">
        <v>0</v>
      </c>
      <c r="S83" s="73">
        <v>0</v>
      </c>
      <c r="T83" s="73" t="s">
        <v>76</v>
      </c>
      <c r="U83" s="81" t="s">
        <v>76</v>
      </c>
    </row>
    <row r="84" spans="1:21" x14ac:dyDescent="0.25">
      <c r="A84" t="b">
        <v>0</v>
      </c>
      <c r="B84" t="b">
        <v>0</v>
      </c>
      <c r="D84" s="78" t="s">
        <v>119</v>
      </c>
      <c r="E84" s="73" t="s">
        <v>76</v>
      </c>
      <c r="F84" s="73" t="s">
        <v>76</v>
      </c>
      <c r="G84" s="73" t="s">
        <v>76</v>
      </c>
      <c r="H84" s="73" t="s">
        <v>76</v>
      </c>
      <c r="I84" s="79" t="s">
        <v>76</v>
      </c>
      <c r="J84" s="73" t="s">
        <v>76</v>
      </c>
      <c r="K84" s="73">
        <v>0.112</v>
      </c>
      <c r="L84" s="73">
        <v>0.15200000000000002</v>
      </c>
      <c r="M84" s="73">
        <v>0.15200000000000002</v>
      </c>
      <c r="N84" s="73">
        <v>9.1999999999999998E-2</v>
      </c>
      <c r="O84" s="73">
        <v>9.1999999999999998E-2</v>
      </c>
      <c r="P84" s="73">
        <v>0.11700000000000001</v>
      </c>
      <c r="Q84" s="73">
        <v>9.5000000000000001E-2</v>
      </c>
      <c r="R84" s="73">
        <v>0</v>
      </c>
      <c r="S84" s="73">
        <v>0.5</v>
      </c>
      <c r="T84" s="73" t="s">
        <v>76</v>
      </c>
      <c r="U84" s="81" t="s">
        <v>76</v>
      </c>
    </row>
    <row r="85" spans="1:21" x14ac:dyDescent="0.25">
      <c r="A85" t="b">
        <v>1</v>
      </c>
      <c r="B85" t="b">
        <v>1</v>
      </c>
      <c r="D85" s="78" t="s">
        <v>120</v>
      </c>
      <c r="E85" s="73" t="s">
        <v>76</v>
      </c>
      <c r="F85" s="73" t="s">
        <v>76</v>
      </c>
      <c r="G85" s="73" t="s">
        <v>76</v>
      </c>
      <c r="H85" s="73" t="s">
        <v>76</v>
      </c>
      <c r="I85" s="79" t="s">
        <v>76</v>
      </c>
      <c r="J85" s="73" t="s">
        <v>76</v>
      </c>
      <c r="K85" s="73">
        <v>802989.98102702387</v>
      </c>
      <c r="L85" s="73">
        <v>1841072.77485744</v>
      </c>
      <c r="M85" s="73">
        <v>229448.92087718402</v>
      </c>
      <c r="N85" s="73">
        <v>145665.81013587199</v>
      </c>
      <c r="O85" s="73">
        <v>79968.138213959988</v>
      </c>
      <c r="P85" s="73">
        <v>45164.589412410009</v>
      </c>
      <c r="Q85" s="73">
        <v>170902.43031840003</v>
      </c>
      <c r="R85" s="73">
        <v>0</v>
      </c>
      <c r="S85" s="73">
        <v>4442.0024999999996</v>
      </c>
      <c r="T85" s="73">
        <v>3319654.6473422893</v>
      </c>
      <c r="U85" s="81">
        <v>9.0866889528001163E-2</v>
      </c>
    </row>
    <row r="86" spans="1:21" x14ac:dyDescent="0.25">
      <c r="A86" t="b">
        <v>1</v>
      </c>
      <c r="B86" t="b">
        <v>1</v>
      </c>
      <c r="D86" s="78" t="s">
        <v>121</v>
      </c>
      <c r="E86" s="73" t="s">
        <v>76</v>
      </c>
      <c r="F86" s="73" t="s">
        <v>76</v>
      </c>
      <c r="G86" s="73" t="s">
        <v>76</v>
      </c>
      <c r="H86" s="73" t="s">
        <v>76</v>
      </c>
      <c r="I86" s="79" t="s">
        <v>76</v>
      </c>
      <c r="J86" s="73" t="s">
        <v>76</v>
      </c>
      <c r="K86" s="73">
        <v>7972543.3830540236</v>
      </c>
      <c r="L86" s="73">
        <v>13953393.66207744</v>
      </c>
      <c r="M86" s="73">
        <v>1738981.2950691842</v>
      </c>
      <c r="N86" s="73">
        <v>1728989.8333518719</v>
      </c>
      <c r="O86" s="73">
        <v>949187.03184396005</v>
      </c>
      <c r="P86" s="73">
        <v>431186.72114241001</v>
      </c>
      <c r="Q86" s="73">
        <v>1969875.3810384003</v>
      </c>
      <c r="R86" s="73">
        <v>42448.641000000003</v>
      </c>
      <c r="S86" s="73">
        <v>13326.0075</v>
      </c>
      <c r="T86" s="73">
        <v>28799931.956077293</v>
      </c>
      <c r="U86" s="81">
        <v>0.78832303762741118</v>
      </c>
    </row>
    <row r="87" spans="1:21" ht="30" x14ac:dyDescent="0.25">
      <c r="A87" t="b">
        <v>0</v>
      </c>
      <c r="B87" t="b">
        <v>0</v>
      </c>
      <c r="D87" s="78" t="s">
        <v>122</v>
      </c>
      <c r="E87" s="73" t="s">
        <v>123</v>
      </c>
      <c r="F87" s="73" t="s">
        <v>124</v>
      </c>
      <c r="G87" s="73" t="s">
        <v>125</v>
      </c>
      <c r="H87" s="73" t="s">
        <v>76</v>
      </c>
      <c r="I87" s="79" t="s">
        <v>76</v>
      </c>
      <c r="J87" s="73" t="s">
        <v>76</v>
      </c>
      <c r="K87" s="73">
        <v>0.08</v>
      </c>
      <c r="L87" s="73">
        <v>0</v>
      </c>
      <c r="M87" s="73">
        <v>0</v>
      </c>
      <c r="N87" s="73">
        <v>0</v>
      </c>
      <c r="O87" s="73">
        <v>0</v>
      </c>
      <c r="P87" s="73">
        <v>0</v>
      </c>
      <c r="Q87" s="73">
        <v>0</v>
      </c>
      <c r="R87" s="73">
        <v>0</v>
      </c>
      <c r="S87" s="73">
        <v>0</v>
      </c>
      <c r="T87" s="73" t="s">
        <v>76</v>
      </c>
      <c r="U87" s="81" t="s">
        <v>76</v>
      </c>
    </row>
    <row r="88" spans="1:21" ht="30" x14ac:dyDescent="0.25">
      <c r="A88" t="b">
        <v>0</v>
      </c>
      <c r="B88" t="b">
        <v>0</v>
      </c>
      <c r="D88" s="78" t="s">
        <v>76</v>
      </c>
      <c r="E88" s="73" t="s">
        <v>123</v>
      </c>
      <c r="F88" s="73" t="s">
        <v>126</v>
      </c>
      <c r="G88" s="73" t="s">
        <v>125</v>
      </c>
      <c r="H88" s="73" t="s">
        <v>76</v>
      </c>
      <c r="I88" s="79" t="s">
        <v>76</v>
      </c>
      <c r="J88" s="73" t="s">
        <v>76</v>
      </c>
      <c r="K88" s="73">
        <v>0</v>
      </c>
      <c r="L88" s="73">
        <v>0.08</v>
      </c>
      <c r="M88" s="73">
        <v>0.08</v>
      </c>
      <c r="N88" s="73">
        <v>0.08</v>
      </c>
      <c r="O88" s="73">
        <v>0.08</v>
      </c>
      <c r="P88" s="73">
        <v>0.08</v>
      </c>
      <c r="Q88" s="73">
        <v>0</v>
      </c>
      <c r="R88" s="73">
        <v>0</v>
      </c>
      <c r="S88" s="73">
        <v>0</v>
      </c>
      <c r="T88" s="73" t="s">
        <v>76</v>
      </c>
      <c r="U88" s="81" t="s">
        <v>76</v>
      </c>
    </row>
    <row r="89" spans="1:21" ht="30" x14ac:dyDescent="0.25">
      <c r="A89" t="b">
        <v>0</v>
      </c>
      <c r="B89" t="b">
        <v>0</v>
      </c>
      <c r="D89" s="78" t="s">
        <v>76</v>
      </c>
      <c r="E89" s="73" t="s">
        <v>123</v>
      </c>
      <c r="F89" s="73" t="s">
        <v>127</v>
      </c>
      <c r="G89" s="73" t="s">
        <v>125</v>
      </c>
      <c r="H89" s="73" t="s">
        <v>76</v>
      </c>
      <c r="I89" s="79" t="s">
        <v>76</v>
      </c>
      <c r="J89" s="73" t="s">
        <v>76</v>
      </c>
      <c r="K89" s="73">
        <v>0</v>
      </c>
      <c r="L89" s="73">
        <v>0</v>
      </c>
      <c r="M89" s="73">
        <v>0</v>
      </c>
      <c r="N89" s="73">
        <v>0</v>
      </c>
      <c r="O89" s="73">
        <v>0</v>
      </c>
      <c r="P89" s="73">
        <v>0</v>
      </c>
      <c r="Q89" s="73">
        <v>0.08</v>
      </c>
      <c r="R89" s="73">
        <v>0.3</v>
      </c>
      <c r="S89" s="73">
        <v>0.3</v>
      </c>
      <c r="T89" s="73" t="s">
        <v>76</v>
      </c>
      <c r="U89" s="81" t="s">
        <v>76</v>
      </c>
    </row>
    <row r="90" spans="1:21" ht="30" x14ac:dyDescent="0.25">
      <c r="A90" t="b">
        <v>0</v>
      </c>
      <c r="B90" t="b">
        <v>0</v>
      </c>
      <c r="D90" s="78" t="s">
        <v>76</v>
      </c>
      <c r="E90" s="73" t="s">
        <v>123</v>
      </c>
      <c r="F90" s="73" t="s">
        <v>128</v>
      </c>
      <c r="G90" s="73" t="s">
        <v>125</v>
      </c>
      <c r="H90" s="73" t="s">
        <v>76</v>
      </c>
      <c r="I90" s="79" t="s">
        <v>76</v>
      </c>
      <c r="J90" s="73" t="s">
        <v>76</v>
      </c>
      <c r="K90" s="73">
        <v>0.24</v>
      </c>
      <c r="L90" s="73">
        <v>0.24</v>
      </c>
      <c r="M90" s="73">
        <v>0.24</v>
      </c>
      <c r="N90" s="73">
        <v>0.24</v>
      </c>
      <c r="O90" s="73">
        <v>0.24</v>
      </c>
      <c r="P90" s="73">
        <v>0.24</v>
      </c>
      <c r="Q90" s="73">
        <v>0</v>
      </c>
      <c r="R90" s="73">
        <v>0.24</v>
      </c>
      <c r="S90" s="73">
        <v>0.24</v>
      </c>
      <c r="T90" s="73" t="s">
        <v>76</v>
      </c>
      <c r="U90" s="81" t="s">
        <v>76</v>
      </c>
    </row>
    <row r="91" spans="1:21" x14ac:dyDescent="0.25">
      <c r="A91" t="b">
        <v>0</v>
      </c>
      <c r="B91" t="b">
        <v>0</v>
      </c>
      <c r="D91" s="78" t="s">
        <v>129</v>
      </c>
      <c r="E91" s="73" t="s">
        <v>76</v>
      </c>
      <c r="F91" s="73" t="s">
        <v>76</v>
      </c>
      <c r="G91" s="73" t="s">
        <v>76</v>
      </c>
      <c r="H91" s="73" t="s">
        <v>76</v>
      </c>
      <c r="I91" s="79" t="s">
        <v>76</v>
      </c>
      <c r="J91" s="73" t="s">
        <v>76</v>
      </c>
      <c r="K91" s="73">
        <v>0.32</v>
      </c>
      <c r="L91" s="73">
        <v>0.32</v>
      </c>
      <c r="M91" s="73">
        <v>0.32</v>
      </c>
      <c r="N91" s="73">
        <v>0.32</v>
      </c>
      <c r="O91" s="73">
        <v>0.32</v>
      </c>
      <c r="P91" s="73">
        <v>0.32</v>
      </c>
      <c r="Q91" s="73">
        <v>0.08</v>
      </c>
      <c r="R91" s="73">
        <v>0.54</v>
      </c>
      <c r="S91" s="73">
        <v>0.54</v>
      </c>
      <c r="T91" s="73" t="s">
        <v>76</v>
      </c>
      <c r="U91" s="81" t="s">
        <v>76</v>
      </c>
    </row>
    <row r="92" spans="1:21" x14ac:dyDescent="0.25">
      <c r="A92" t="b">
        <v>1</v>
      </c>
      <c r="B92" t="b">
        <v>1</v>
      </c>
      <c r="D92" s="78" t="s">
        <v>130</v>
      </c>
      <c r="E92" s="73" t="s">
        <v>76</v>
      </c>
      <c r="F92" s="73" t="s">
        <v>76</v>
      </c>
      <c r="G92" s="73" t="s">
        <v>76</v>
      </c>
      <c r="H92" s="73" t="s">
        <v>76</v>
      </c>
      <c r="I92" s="79" t="s">
        <v>76</v>
      </c>
      <c r="J92" s="73" t="s">
        <v>76</v>
      </c>
      <c r="K92" s="73">
        <v>2294257.0886486396</v>
      </c>
      <c r="L92" s="73">
        <v>3875942.6839103997</v>
      </c>
      <c r="M92" s="73">
        <v>483050.35974143998</v>
      </c>
      <c r="N92" s="73">
        <v>506663.68742911995</v>
      </c>
      <c r="O92" s="73">
        <v>278150.04596159997</v>
      </c>
      <c r="P92" s="73">
        <v>123527.08215360001</v>
      </c>
      <c r="Q92" s="73">
        <v>143917.83605760004</v>
      </c>
      <c r="R92" s="73">
        <v>22922.266140000003</v>
      </c>
      <c r="S92" s="73">
        <v>4797.3626999999997</v>
      </c>
      <c r="T92" s="73">
        <v>7733228.4127423987</v>
      </c>
      <c r="U92" s="81">
        <v>0.21167696237258882</v>
      </c>
    </row>
    <row r="93" spans="1:21" x14ac:dyDescent="0.25">
      <c r="A93" t="b">
        <v>1</v>
      </c>
      <c r="B93" t="b">
        <v>1</v>
      </c>
      <c r="D93" s="78" t="s">
        <v>131</v>
      </c>
      <c r="E93" s="73" t="s">
        <v>76</v>
      </c>
      <c r="F93" s="73" t="s">
        <v>76</v>
      </c>
      <c r="G93" s="73" t="s">
        <v>76</v>
      </c>
      <c r="H93" s="73" t="s">
        <v>76</v>
      </c>
      <c r="I93" s="79" t="s">
        <v>76</v>
      </c>
      <c r="J93" s="73" t="s">
        <v>76</v>
      </c>
      <c r="K93" s="73">
        <v>10266800.471702663</v>
      </c>
      <c r="L93" s="73">
        <v>17829336.345987841</v>
      </c>
      <c r="M93" s="73">
        <v>2222031.6548106242</v>
      </c>
      <c r="N93" s="73">
        <v>2235653.5207809918</v>
      </c>
      <c r="O93" s="73">
        <v>1227337.0778055601</v>
      </c>
      <c r="P93" s="73">
        <v>554713.80329601001</v>
      </c>
      <c r="Q93" s="73">
        <v>2113793.2170960004</v>
      </c>
      <c r="R93" s="73">
        <v>65370.907140000003</v>
      </c>
      <c r="S93" s="73">
        <v>18123.370199999998</v>
      </c>
      <c r="T93" s="73">
        <v>36533160.368819691</v>
      </c>
      <c r="U93" s="81">
        <v>1</v>
      </c>
    </row>
    <row r="97" spans="1:21" ht="18.75" x14ac:dyDescent="0.3">
      <c r="D97" s="71" t="s">
        <v>135</v>
      </c>
    </row>
    <row r="98" spans="1:21" x14ac:dyDescent="0.25">
      <c r="D98" s="72" t="s">
        <v>36</v>
      </c>
      <c r="E98" s="2" t="s">
        <v>136</v>
      </c>
      <c r="F98" s="2"/>
      <c r="G98" s="2"/>
      <c r="H98" s="2"/>
      <c r="I98" s="2"/>
    </row>
    <row r="100" spans="1:21" ht="60" x14ac:dyDescent="0.25">
      <c r="A100" s="73" t="s">
        <v>62</v>
      </c>
      <c r="B100" s="73" t="s">
        <v>63</v>
      </c>
      <c r="D100" s="74"/>
      <c r="E100" s="75" t="s">
        <v>64</v>
      </c>
      <c r="F100" s="75" t="s">
        <v>65</v>
      </c>
      <c r="G100" s="75" t="s">
        <v>66</v>
      </c>
      <c r="H100" s="75" t="s">
        <v>67</v>
      </c>
      <c r="I100" s="76" t="s">
        <v>68</v>
      </c>
      <c r="J100" s="75" t="s">
        <v>69</v>
      </c>
      <c r="K100" s="75" t="s">
        <v>25</v>
      </c>
      <c r="L100" s="75" t="s">
        <v>26</v>
      </c>
      <c r="M100" s="75" t="s">
        <v>27</v>
      </c>
      <c r="N100" s="75" t="s">
        <v>28</v>
      </c>
      <c r="O100" s="75" t="s">
        <v>29</v>
      </c>
      <c r="P100" s="75" t="s">
        <v>30</v>
      </c>
      <c r="Q100" s="75" t="s">
        <v>31</v>
      </c>
      <c r="R100" s="75" t="s">
        <v>32</v>
      </c>
      <c r="S100" s="75" t="s">
        <v>33</v>
      </c>
      <c r="T100" s="75" t="s">
        <v>24</v>
      </c>
      <c r="U100" s="77" t="s">
        <v>70</v>
      </c>
    </row>
    <row r="101" spans="1:21" ht="30" x14ac:dyDescent="0.25">
      <c r="A101" t="b">
        <v>1</v>
      </c>
      <c r="B101" t="b">
        <v>0</v>
      </c>
      <c r="D101" s="78" t="s">
        <v>71</v>
      </c>
      <c r="E101" s="73" t="s">
        <v>137</v>
      </c>
      <c r="F101" s="73" t="s">
        <v>138</v>
      </c>
      <c r="G101" s="73" t="s">
        <v>139</v>
      </c>
      <c r="H101" s="73">
        <v>500</v>
      </c>
      <c r="I101" s="79">
        <v>165</v>
      </c>
      <c r="J101" s="73" t="s">
        <v>140</v>
      </c>
      <c r="K101" s="80">
        <v>136307958.31999999</v>
      </c>
      <c r="L101" s="80">
        <v>107540490.04000001</v>
      </c>
      <c r="M101" s="80">
        <v>68976988.099999994</v>
      </c>
      <c r="N101" s="80">
        <v>0</v>
      </c>
      <c r="O101" s="80">
        <v>16140899.460000001</v>
      </c>
      <c r="P101" s="80">
        <v>0</v>
      </c>
      <c r="Q101" s="80">
        <v>24042348.309999999</v>
      </c>
      <c r="R101" s="80">
        <v>47151934.530000001</v>
      </c>
      <c r="S101" s="80">
        <v>32299480.359999999</v>
      </c>
      <c r="T101" s="80">
        <v>432460099.12</v>
      </c>
      <c r="U101" s="81">
        <v>0.551026178010387</v>
      </c>
    </row>
    <row r="102" spans="1:21" x14ac:dyDescent="0.25">
      <c r="A102" t="b">
        <v>1</v>
      </c>
      <c r="B102" t="b">
        <v>1</v>
      </c>
      <c r="D102" s="78" t="s">
        <v>83</v>
      </c>
      <c r="E102" s="73" t="s">
        <v>76</v>
      </c>
      <c r="F102" s="73" t="s">
        <v>76</v>
      </c>
      <c r="G102" s="73" t="s">
        <v>76</v>
      </c>
      <c r="H102" s="73" t="s">
        <v>76</v>
      </c>
      <c r="I102" s="79" t="s">
        <v>76</v>
      </c>
      <c r="J102" s="73" t="s">
        <v>76</v>
      </c>
      <c r="K102" s="80">
        <v>136307958.31999999</v>
      </c>
      <c r="L102" s="80">
        <v>107540490.04000001</v>
      </c>
      <c r="M102" s="80">
        <v>68976988.099999994</v>
      </c>
      <c r="N102" s="80">
        <v>0</v>
      </c>
      <c r="O102" s="80">
        <v>16140899.460000001</v>
      </c>
      <c r="P102" s="80">
        <v>0</v>
      </c>
      <c r="Q102" s="80">
        <v>24042348.309999999</v>
      </c>
      <c r="R102" s="80">
        <v>47151934.530000001</v>
      </c>
      <c r="S102" s="80">
        <v>32299480.359999999</v>
      </c>
      <c r="T102" s="80">
        <v>432460099.12</v>
      </c>
      <c r="U102" s="81">
        <v>0.551026178010387</v>
      </c>
    </row>
    <row r="103" spans="1:21" ht="30" x14ac:dyDescent="0.25">
      <c r="A103" t="b">
        <v>0</v>
      </c>
      <c r="B103" t="b">
        <v>0</v>
      </c>
      <c r="D103" s="78" t="s">
        <v>84</v>
      </c>
      <c r="E103" s="73" t="s">
        <v>141</v>
      </c>
      <c r="F103" s="73" t="s">
        <v>86</v>
      </c>
      <c r="G103" s="73" t="s">
        <v>11</v>
      </c>
      <c r="H103" s="73" t="s">
        <v>87</v>
      </c>
      <c r="I103" s="79" t="s">
        <v>87</v>
      </c>
      <c r="J103" s="73" t="s">
        <v>87</v>
      </c>
      <c r="K103" s="73">
        <v>0</v>
      </c>
      <c r="L103" s="73">
        <v>0</v>
      </c>
      <c r="M103" s="73">
        <v>0</v>
      </c>
      <c r="N103" s="73">
        <v>0</v>
      </c>
      <c r="O103" s="73">
        <v>0</v>
      </c>
      <c r="P103" s="73">
        <v>0</v>
      </c>
      <c r="Q103" s="73">
        <v>0</v>
      </c>
      <c r="R103" s="73">
        <v>0</v>
      </c>
      <c r="S103" s="73">
        <v>0</v>
      </c>
      <c r="T103" s="73" t="s">
        <v>76</v>
      </c>
      <c r="U103" s="81" t="s">
        <v>76</v>
      </c>
    </row>
    <row r="104" spans="1:21" ht="30" x14ac:dyDescent="0.25">
      <c r="A104" t="b">
        <v>0</v>
      </c>
      <c r="B104" t="b">
        <v>0</v>
      </c>
      <c r="D104" s="78" t="s">
        <v>76</v>
      </c>
      <c r="E104" s="73" t="s">
        <v>141</v>
      </c>
      <c r="F104" s="73" t="s">
        <v>88</v>
      </c>
      <c r="G104" s="73" t="s">
        <v>89</v>
      </c>
      <c r="H104" s="73" t="s">
        <v>87</v>
      </c>
      <c r="I104" s="79" t="s">
        <v>87</v>
      </c>
      <c r="J104" s="73" t="s">
        <v>87</v>
      </c>
      <c r="K104" s="73">
        <v>0</v>
      </c>
      <c r="L104" s="73">
        <v>0</v>
      </c>
      <c r="M104" s="73">
        <v>0</v>
      </c>
      <c r="N104" s="73">
        <v>0</v>
      </c>
      <c r="O104" s="73">
        <v>0</v>
      </c>
      <c r="P104" s="73">
        <v>0</v>
      </c>
      <c r="Q104" s="73">
        <v>0</v>
      </c>
      <c r="R104" s="73">
        <v>0</v>
      </c>
      <c r="S104" s="73">
        <v>0</v>
      </c>
      <c r="T104" s="73" t="s">
        <v>76</v>
      </c>
      <c r="U104" s="81" t="s">
        <v>76</v>
      </c>
    </row>
    <row r="105" spans="1:21" ht="30" x14ac:dyDescent="0.25">
      <c r="A105" t="b">
        <v>0</v>
      </c>
      <c r="B105" t="b">
        <v>0</v>
      </c>
      <c r="D105" s="78" t="s">
        <v>76</v>
      </c>
      <c r="E105" s="73" t="s">
        <v>141</v>
      </c>
      <c r="F105" s="73" t="s">
        <v>90</v>
      </c>
      <c r="G105" s="73" t="s">
        <v>6</v>
      </c>
      <c r="H105" s="73" t="s">
        <v>87</v>
      </c>
      <c r="I105" s="79" t="s">
        <v>87</v>
      </c>
      <c r="J105" s="73" t="s">
        <v>87</v>
      </c>
      <c r="K105" s="73">
        <v>0</v>
      </c>
      <c r="L105" s="73">
        <v>0.12</v>
      </c>
      <c r="M105" s="73">
        <v>0.12</v>
      </c>
      <c r="N105" s="73">
        <v>0</v>
      </c>
      <c r="O105" s="73">
        <v>0.12</v>
      </c>
      <c r="P105" s="73">
        <v>0.12</v>
      </c>
      <c r="Q105" s="73">
        <v>0.12</v>
      </c>
      <c r="R105" s="73">
        <v>0</v>
      </c>
      <c r="S105" s="73">
        <v>0</v>
      </c>
      <c r="T105" s="73" t="s">
        <v>76</v>
      </c>
      <c r="U105" s="81" t="s">
        <v>76</v>
      </c>
    </row>
    <row r="106" spans="1:21" ht="30" x14ac:dyDescent="0.25">
      <c r="A106" t="b">
        <v>0</v>
      </c>
      <c r="B106" t="b">
        <v>0</v>
      </c>
      <c r="D106" s="78" t="s">
        <v>76</v>
      </c>
      <c r="E106" s="73" t="s">
        <v>141</v>
      </c>
      <c r="F106" s="73" t="s">
        <v>94</v>
      </c>
      <c r="G106" s="73" t="s">
        <v>95</v>
      </c>
      <c r="H106" s="73" t="s">
        <v>87</v>
      </c>
      <c r="I106" s="79" t="s">
        <v>87</v>
      </c>
      <c r="J106" s="73" t="s">
        <v>87</v>
      </c>
      <c r="K106" s="73">
        <v>0</v>
      </c>
      <c r="L106" s="73">
        <v>0</v>
      </c>
      <c r="M106" s="73">
        <v>0</v>
      </c>
      <c r="N106" s="73">
        <v>0</v>
      </c>
      <c r="O106" s="73">
        <v>0</v>
      </c>
      <c r="P106" s="73">
        <v>0</v>
      </c>
      <c r="Q106" s="73">
        <v>0</v>
      </c>
      <c r="R106" s="73">
        <v>0</v>
      </c>
      <c r="S106" s="73">
        <v>0</v>
      </c>
      <c r="T106" s="73" t="s">
        <v>76</v>
      </c>
      <c r="U106" s="81" t="s">
        <v>76</v>
      </c>
    </row>
    <row r="107" spans="1:21" ht="45" x14ac:dyDescent="0.25">
      <c r="A107" t="b">
        <v>0</v>
      </c>
      <c r="B107" t="b">
        <v>0</v>
      </c>
      <c r="D107" s="78" t="s">
        <v>76</v>
      </c>
      <c r="E107" s="73" t="s">
        <v>141</v>
      </c>
      <c r="F107" s="73" t="s">
        <v>96</v>
      </c>
      <c r="G107" s="73" t="s">
        <v>97</v>
      </c>
      <c r="H107" s="73" t="s">
        <v>87</v>
      </c>
      <c r="I107" s="79" t="s">
        <v>87</v>
      </c>
      <c r="J107" s="73" t="s">
        <v>87</v>
      </c>
      <c r="K107" s="73">
        <v>2.5000000000000001E-2</v>
      </c>
      <c r="L107" s="73">
        <v>3.5000000000000003E-2</v>
      </c>
      <c r="M107" s="73">
        <v>3.5000000000000003E-2</v>
      </c>
      <c r="N107" s="73">
        <v>0</v>
      </c>
      <c r="O107" s="73">
        <v>3.5000000000000003E-2</v>
      </c>
      <c r="P107" s="73">
        <v>3.5000000000000003E-2</v>
      </c>
      <c r="Q107" s="73">
        <v>3.5000000000000003E-2</v>
      </c>
      <c r="R107" s="73">
        <v>0</v>
      </c>
      <c r="S107" s="73">
        <v>0</v>
      </c>
      <c r="T107" s="73" t="s">
        <v>76</v>
      </c>
      <c r="U107" s="81" t="s">
        <v>76</v>
      </c>
    </row>
    <row r="108" spans="1:21" ht="30" x14ac:dyDescent="0.25">
      <c r="A108" t="b">
        <v>0</v>
      </c>
      <c r="B108" t="b">
        <v>0</v>
      </c>
      <c r="D108" s="78" t="s">
        <v>76</v>
      </c>
      <c r="E108" s="73" t="s">
        <v>141</v>
      </c>
      <c r="F108" s="73" t="s">
        <v>92</v>
      </c>
      <c r="G108" s="73" t="s">
        <v>93</v>
      </c>
      <c r="H108" s="73" t="s">
        <v>87</v>
      </c>
      <c r="I108" s="79" t="s">
        <v>87</v>
      </c>
      <c r="J108" s="73" t="s">
        <v>87</v>
      </c>
      <c r="K108" s="73">
        <v>0</v>
      </c>
      <c r="L108" s="73">
        <v>0</v>
      </c>
      <c r="M108" s="73">
        <v>0</v>
      </c>
      <c r="N108" s="73">
        <v>0</v>
      </c>
      <c r="O108" s="73">
        <v>0</v>
      </c>
      <c r="P108" s="73">
        <v>0</v>
      </c>
      <c r="Q108" s="73">
        <v>0</v>
      </c>
      <c r="R108" s="73">
        <v>0.55000000000000004</v>
      </c>
      <c r="S108" s="73">
        <v>-0.5</v>
      </c>
      <c r="T108" s="73" t="s">
        <v>76</v>
      </c>
      <c r="U108" s="81" t="s">
        <v>76</v>
      </c>
    </row>
    <row r="109" spans="1:21" ht="30" x14ac:dyDescent="0.25">
      <c r="A109" t="b">
        <v>0</v>
      </c>
      <c r="B109" t="b">
        <v>0</v>
      </c>
      <c r="D109" s="78" t="s">
        <v>76</v>
      </c>
      <c r="E109" s="73" t="s">
        <v>141</v>
      </c>
      <c r="F109" s="73" t="s">
        <v>142</v>
      </c>
      <c r="G109" s="73" t="s">
        <v>143</v>
      </c>
      <c r="H109" s="73" t="s">
        <v>87</v>
      </c>
      <c r="I109" s="79" t="s">
        <v>87</v>
      </c>
      <c r="J109" s="73" t="s">
        <v>87</v>
      </c>
      <c r="K109" s="73">
        <v>0</v>
      </c>
      <c r="L109" s="73">
        <v>0</v>
      </c>
      <c r="M109" s="73">
        <v>0</v>
      </c>
      <c r="N109" s="73">
        <v>0</v>
      </c>
      <c r="O109" s="73">
        <v>0</v>
      </c>
      <c r="P109" s="73">
        <v>0</v>
      </c>
      <c r="Q109" s="73">
        <v>0</v>
      </c>
      <c r="R109" s="73">
        <v>0</v>
      </c>
      <c r="S109" s="73">
        <v>0</v>
      </c>
      <c r="T109" s="73" t="s">
        <v>76</v>
      </c>
      <c r="U109" s="81" t="s">
        <v>76</v>
      </c>
    </row>
    <row r="110" spans="1:21" ht="30" x14ac:dyDescent="0.25">
      <c r="A110" t="b">
        <v>0</v>
      </c>
      <c r="B110" t="b">
        <v>0</v>
      </c>
      <c r="D110" s="78" t="s">
        <v>76</v>
      </c>
      <c r="E110" s="73" t="s">
        <v>141</v>
      </c>
      <c r="F110" s="73" t="s">
        <v>98</v>
      </c>
      <c r="G110" s="73" t="s">
        <v>144</v>
      </c>
      <c r="H110" s="73" t="s">
        <v>87</v>
      </c>
      <c r="I110" s="79" t="s">
        <v>87</v>
      </c>
      <c r="J110" s="73" t="s">
        <v>87</v>
      </c>
      <c r="K110" s="73">
        <v>0</v>
      </c>
      <c r="L110" s="73">
        <v>0</v>
      </c>
      <c r="M110" s="73">
        <v>0</v>
      </c>
      <c r="N110" s="73">
        <v>0</v>
      </c>
      <c r="O110" s="73">
        <v>0</v>
      </c>
      <c r="P110" s="73">
        <v>0</v>
      </c>
      <c r="Q110" s="73">
        <v>0</v>
      </c>
      <c r="R110" s="73">
        <v>0</v>
      </c>
      <c r="S110" s="73">
        <v>0</v>
      </c>
      <c r="T110" s="73" t="s">
        <v>76</v>
      </c>
      <c r="U110" s="81" t="s">
        <v>76</v>
      </c>
    </row>
    <row r="111" spans="1:21" ht="45" x14ac:dyDescent="0.25">
      <c r="A111" t="b">
        <v>0</v>
      </c>
      <c r="B111" t="b">
        <v>0</v>
      </c>
      <c r="D111" s="78" t="s">
        <v>76</v>
      </c>
      <c r="E111" s="73" t="s">
        <v>141</v>
      </c>
      <c r="F111" s="73" t="s">
        <v>100</v>
      </c>
      <c r="G111" s="73" t="s">
        <v>101</v>
      </c>
      <c r="H111" s="73" t="s">
        <v>87</v>
      </c>
      <c r="I111" s="79" t="s">
        <v>87</v>
      </c>
      <c r="J111" s="73" t="s">
        <v>87</v>
      </c>
      <c r="K111" s="73">
        <v>0</v>
      </c>
      <c r="L111" s="73">
        <v>0</v>
      </c>
      <c r="M111" s="73">
        <v>0</v>
      </c>
      <c r="N111" s="73">
        <v>0</v>
      </c>
      <c r="O111" s="73">
        <v>0</v>
      </c>
      <c r="P111" s="73">
        <v>0</v>
      </c>
      <c r="Q111" s="73">
        <v>2.5000000000000001E-3</v>
      </c>
      <c r="R111" s="73">
        <v>0</v>
      </c>
      <c r="S111" s="73">
        <v>0</v>
      </c>
      <c r="T111" s="73" t="s">
        <v>76</v>
      </c>
      <c r="U111" s="81" t="s">
        <v>76</v>
      </c>
    </row>
    <row r="112" spans="1:21" ht="30" x14ac:dyDescent="0.25">
      <c r="A112" t="b">
        <v>0</v>
      </c>
      <c r="B112" t="b">
        <v>0</v>
      </c>
      <c r="D112" s="78" t="s">
        <v>76</v>
      </c>
      <c r="E112" s="73" t="s">
        <v>141</v>
      </c>
      <c r="F112" s="73" t="s">
        <v>145</v>
      </c>
      <c r="G112" s="73" t="s">
        <v>146</v>
      </c>
      <c r="H112" s="73" t="s">
        <v>87</v>
      </c>
      <c r="I112" s="79" t="s">
        <v>87</v>
      </c>
      <c r="J112" s="73" t="s">
        <v>87</v>
      </c>
      <c r="K112" s="73">
        <v>0</v>
      </c>
      <c r="L112" s="73">
        <v>0.2</v>
      </c>
      <c r="M112" s="73">
        <v>0.2</v>
      </c>
      <c r="N112" s="73">
        <v>0</v>
      </c>
      <c r="O112" s="73">
        <v>0</v>
      </c>
      <c r="P112" s="73">
        <v>0</v>
      </c>
      <c r="Q112" s="73">
        <v>0.2</v>
      </c>
      <c r="R112" s="73">
        <v>0</v>
      </c>
      <c r="S112" s="73">
        <v>0</v>
      </c>
      <c r="T112" s="73" t="s">
        <v>76</v>
      </c>
      <c r="U112" s="81" t="s">
        <v>76</v>
      </c>
    </row>
    <row r="113" spans="1:21" x14ac:dyDescent="0.25">
      <c r="A113" t="b">
        <v>0</v>
      </c>
      <c r="B113" t="b">
        <v>0</v>
      </c>
      <c r="D113" s="78" t="s">
        <v>102</v>
      </c>
      <c r="E113" s="73" t="s">
        <v>76</v>
      </c>
      <c r="F113" s="73" t="s">
        <v>76</v>
      </c>
      <c r="G113" s="73" t="s">
        <v>76</v>
      </c>
      <c r="H113" s="73" t="s">
        <v>76</v>
      </c>
      <c r="I113" s="79" t="s">
        <v>76</v>
      </c>
      <c r="J113" s="73" t="s">
        <v>76</v>
      </c>
      <c r="K113" s="73">
        <v>2.5000000000000001E-2</v>
      </c>
      <c r="L113" s="73">
        <v>0.35499999999999998</v>
      </c>
      <c r="M113" s="73">
        <v>0.35499999999999998</v>
      </c>
      <c r="N113" s="73">
        <v>0</v>
      </c>
      <c r="O113" s="73">
        <v>0.155</v>
      </c>
      <c r="P113" s="73">
        <v>0.155</v>
      </c>
      <c r="Q113" s="73">
        <v>0.35750000000000004</v>
      </c>
      <c r="R113" s="73">
        <v>0.55000000000000004</v>
      </c>
      <c r="S113" s="73">
        <v>-0.5</v>
      </c>
      <c r="T113" s="73" t="s">
        <v>76</v>
      </c>
      <c r="U113" s="81" t="s">
        <v>76</v>
      </c>
    </row>
    <row r="114" spans="1:21" x14ac:dyDescent="0.25">
      <c r="A114" t="b">
        <v>1</v>
      </c>
      <c r="B114" t="b">
        <v>1</v>
      </c>
      <c r="D114" s="78" t="s">
        <v>103</v>
      </c>
      <c r="E114" s="73" t="s">
        <v>76</v>
      </c>
      <c r="F114" s="73" t="s">
        <v>76</v>
      </c>
      <c r="G114" s="73" t="s">
        <v>76</v>
      </c>
      <c r="H114" s="73" t="s">
        <v>76</v>
      </c>
      <c r="I114" s="79" t="s">
        <v>76</v>
      </c>
      <c r="J114" s="73" t="s">
        <v>76</v>
      </c>
      <c r="K114" s="73">
        <v>139715657.27799997</v>
      </c>
      <c r="L114" s="73">
        <v>145717364.00420001</v>
      </c>
      <c r="M114" s="73">
        <v>93463818.875499994</v>
      </c>
      <c r="N114" s="73">
        <v>0</v>
      </c>
      <c r="O114" s="73">
        <v>18642738.8763</v>
      </c>
      <c r="P114" s="73">
        <v>0</v>
      </c>
      <c r="Q114" s="73">
        <v>32637487.830824997</v>
      </c>
      <c r="R114" s="73">
        <v>73085498.521500006</v>
      </c>
      <c r="S114" s="73">
        <v>16149740.18</v>
      </c>
      <c r="T114" s="73">
        <v>519412305.56632489</v>
      </c>
      <c r="U114" s="81">
        <v>0.66181776799796077</v>
      </c>
    </row>
    <row r="115" spans="1:21" ht="30" x14ac:dyDescent="0.25">
      <c r="A115" t="b">
        <v>0</v>
      </c>
      <c r="B115" t="b">
        <v>0</v>
      </c>
      <c r="D115" s="78" t="s">
        <v>104</v>
      </c>
      <c r="E115" s="73" t="s">
        <v>147</v>
      </c>
      <c r="F115" s="73" t="s">
        <v>106</v>
      </c>
      <c r="G115" s="73" t="s">
        <v>107</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x14ac:dyDescent="0.25">
      <c r="A116" t="b">
        <v>0</v>
      </c>
      <c r="B116" t="b">
        <v>0</v>
      </c>
      <c r="D116" s="78" t="s">
        <v>76</v>
      </c>
      <c r="E116" s="73" t="s">
        <v>147</v>
      </c>
      <c r="F116" s="73" t="s">
        <v>108</v>
      </c>
      <c r="G116" s="73" t="s">
        <v>107</v>
      </c>
      <c r="H116" s="73" t="s">
        <v>76</v>
      </c>
      <c r="I116" s="79" t="s">
        <v>76</v>
      </c>
      <c r="J116" s="73" t="s">
        <v>76</v>
      </c>
      <c r="K116" s="73">
        <v>6.0000000000000001E-3</v>
      </c>
      <c r="L116" s="73">
        <v>0.03</v>
      </c>
      <c r="M116" s="73">
        <v>0.03</v>
      </c>
      <c r="N116" s="73">
        <v>0</v>
      </c>
      <c r="O116" s="73">
        <v>0</v>
      </c>
      <c r="P116" s="73">
        <v>0</v>
      </c>
      <c r="Q116" s="73">
        <v>1.5E-3</v>
      </c>
      <c r="R116" s="73">
        <v>0</v>
      </c>
      <c r="S116" s="73">
        <v>0</v>
      </c>
      <c r="T116" s="73" t="s">
        <v>76</v>
      </c>
      <c r="U116" s="81" t="s">
        <v>76</v>
      </c>
    </row>
    <row r="117" spans="1:21" ht="30" x14ac:dyDescent="0.25">
      <c r="A117" t="b">
        <v>0</v>
      </c>
      <c r="B117" t="b">
        <v>0</v>
      </c>
      <c r="D117" s="78" t="s">
        <v>76</v>
      </c>
      <c r="E117" s="73" t="s">
        <v>147</v>
      </c>
      <c r="F117" s="73" t="s">
        <v>110</v>
      </c>
      <c r="G117" s="73" t="s">
        <v>107</v>
      </c>
      <c r="H117" s="73" t="s">
        <v>76</v>
      </c>
      <c r="I117" s="79" t="s">
        <v>76</v>
      </c>
      <c r="J117" s="73" t="s">
        <v>76</v>
      </c>
      <c r="K117" s="73">
        <v>0</v>
      </c>
      <c r="L117" s="73">
        <v>0</v>
      </c>
      <c r="M117" s="73">
        <v>0</v>
      </c>
      <c r="N117" s="73">
        <v>0</v>
      </c>
      <c r="O117" s="73">
        <v>0</v>
      </c>
      <c r="P117" s="73">
        <v>0</v>
      </c>
      <c r="Q117" s="73">
        <v>0</v>
      </c>
      <c r="R117" s="73">
        <v>0</v>
      </c>
      <c r="S117" s="73">
        <v>0.5</v>
      </c>
      <c r="T117" s="73" t="s">
        <v>76</v>
      </c>
      <c r="U117" s="81" t="s">
        <v>76</v>
      </c>
    </row>
    <row r="118" spans="1:21" ht="30" x14ac:dyDescent="0.25">
      <c r="A118" t="b">
        <v>0</v>
      </c>
      <c r="B118" t="b">
        <v>0</v>
      </c>
      <c r="D118" s="78" t="s">
        <v>76</v>
      </c>
      <c r="E118" s="73" t="s">
        <v>147</v>
      </c>
      <c r="F118" s="73" t="s">
        <v>109</v>
      </c>
      <c r="G118" s="73" t="s">
        <v>107</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ht="30" x14ac:dyDescent="0.25">
      <c r="A119" t="b">
        <v>0</v>
      </c>
      <c r="B119" t="b">
        <v>0</v>
      </c>
      <c r="D119" s="78" t="s">
        <v>76</v>
      </c>
      <c r="E119" s="73" t="s">
        <v>147</v>
      </c>
      <c r="F119" s="73" t="s">
        <v>111</v>
      </c>
      <c r="G119" s="73" t="s">
        <v>112</v>
      </c>
      <c r="H119" s="73" t="s">
        <v>76</v>
      </c>
      <c r="I119" s="79" t="s">
        <v>76</v>
      </c>
      <c r="J119" s="73" t="s">
        <v>76</v>
      </c>
      <c r="K119" s="73">
        <v>0.03</v>
      </c>
      <c r="L119" s="73">
        <v>1.2E-2</v>
      </c>
      <c r="M119" s="73">
        <v>1.2E-2</v>
      </c>
      <c r="N119" s="73">
        <v>0</v>
      </c>
      <c r="O119" s="73">
        <v>1.2E-2</v>
      </c>
      <c r="P119" s="73">
        <v>1.2E-2</v>
      </c>
      <c r="Q119" s="73">
        <v>1.2E-2</v>
      </c>
      <c r="R119" s="73">
        <v>0</v>
      </c>
      <c r="S119" s="73">
        <v>0</v>
      </c>
      <c r="T119" s="73" t="s">
        <v>76</v>
      </c>
      <c r="U119" s="81" t="s">
        <v>76</v>
      </c>
    </row>
    <row r="120" spans="1:21" x14ac:dyDescent="0.25">
      <c r="A120" t="b">
        <v>0</v>
      </c>
      <c r="B120" t="b">
        <v>0</v>
      </c>
      <c r="D120" s="78" t="s">
        <v>76</v>
      </c>
      <c r="E120" s="73" t="s">
        <v>147</v>
      </c>
      <c r="F120" s="73" t="s">
        <v>113</v>
      </c>
      <c r="G120" s="73" t="s">
        <v>107</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147</v>
      </c>
      <c r="F121" s="73" t="s">
        <v>114</v>
      </c>
      <c r="G121" s="73" t="s">
        <v>115</v>
      </c>
      <c r="H121" s="73" t="s">
        <v>76</v>
      </c>
      <c r="I121" s="79" t="s">
        <v>76</v>
      </c>
      <c r="J121" s="73" t="s">
        <v>76</v>
      </c>
      <c r="K121" s="73">
        <v>0</v>
      </c>
      <c r="L121" s="73">
        <v>0.05</v>
      </c>
      <c r="M121" s="73">
        <v>2.5000000000000001E-2</v>
      </c>
      <c r="N121" s="73">
        <v>0</v>
      </c>
      <c r="O121" s="73">
        <v>0</v>
      </c>
      <c r="P121" s="73">
        <v>2.5000000000000001E-2</v>
      </c>
      <c r="Q121" s="73">
        <v>2.5000000000000001E-3</v>
      </c>
      <c r="R121" s="73">
        <v>0</v>
      </c>
      <c r="S121" s="73">
        <v>0</v>
      </c>
      <c r="T121" s="73" t="s">
        <v>76</v>
      </c>
      <c r="U121" s="81" t="s">
        <v>76</v>
      </c>
    </row>
    <row r="122" spans="1:21" x14ac:dyDescent="0.25">
      <c r="A122" t="b">
        <v>0</v>
      </c>
      <c r="B122" t="b">
        <v>0</v>
      </c>
      <c r="D122" s="78" t="s">
        <v>76</v>
      </c>
      <c r="E122" s="73" t="s">
        <v>147</v>
      </c>
      <c r="F122" s="73" t="s">
        <v>116</v>
      </c>
      <c r="G122" s="73" t="s">
        <v>134</v>
      </c>
      <c r="H122" s="73" t="s">
        <v>76</v>
      </c>
      <c r="I122" s="79" t="s">
        <v>76</v>
      </c>
      <c r="J122" s="73" t="s">
        <v>76</v>
      </c>
      <c r="K122" s="73">
        <v>0.08</v>
      </c>
      <c r="L122" s="73">
        <v>0.08</v>
      </c>
      <c r="M122" s="73">
        <v>0.08</v>
      </c>
      <c r="N122" s="73">
        <v>0</v>
      </c>
      <c r="O122" s="73">
        <v>0.08</v>
      </c>
      <c r="P122" s="73">
        <v>0.08</v>
      </c>
      <c r="Q122" s="73">
        <v>0.08</v>
      </c>
      <c r="R122" s="73">
        <v>0</v>
      </c>
      <c r="S122" s="73">
        <v>0</v>
      </c>
      <c r="T122" s="73" t="s">
        <v>76</v>
      </c>
      <c r="U122" s="81" t="s">
        <v>76</v>
      </c>
    </row>
    <row r="123" spans="1:21" x14ac:dyDescent="0.25">
      <c r="A123" t="b">
        <v>0</v>
      </c>
      <c r="B123" t="b">
        <v>0</v>
      </c>
      <c r="D123" s="78" t="s">
        <v>76</v>
      </c>
      <c r="E123" s="73" t="s">
        <v>147</v>
      </c>
      <c r="F123" s="73" t="s">
        <v>118</v>
      </c>
      <c r="G123" s="73" t="s">
        <v>107</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119</v>
      </c>
      <c r="E124" s="73" t="s">
        <v>76</v>
      </c>
      <c r="F124" s="73" t="s">
        <v>76</v>
      </c>
      <c r="G124" s="73" t="s">
        <v>76</v>
      </c>
      <c r="H124" s="73" t="s">
        <v>76</v>
      </c>
      <c r="I124" s="79" t="s">
        <v>76</v>
      </c>
      <c r="J124" s="73" t="s">
        <v>76</v>
      </c>
      <c r="K124" s="73">
        <v>0.11599999999999999</v>
      </c>
      <c r="L124" s="73">
        <v>0.17199999999999999</v>
      </c>
      <c r="M124" s="73">
        <v>0.14700000000000002</v>
      </c>
      <c r="N124" s="73">
        <v>0</v>
      </c>
      <c r="O124" s="73">
        <v>9.1999999999999998E-2</v>
      </c>
      <c r="P124" s="73">
        <v>0.11700000000000001</v>
      </c>
      <c r="Q124" s="73">
        <v>9.6000000000000002E-2</v>
      </c>
      <c r="R124" s="73">
        <v>0</v>
      </c>
      <c r="S124" s="73">
        <v>0.5</v>
      </c>
      <c r="T124" s="73" t="s">
        <v>76</v>
      </c>
      <c r="U124" s="81" t="s">
        <v>76</v>
      </c>
    </row>
    <row r="125" spans="1:21" x14ac:dyDescent="0.25">
      <c r="A125" t="b">
        <v>1</v>
      </c>
      <c r="B125" t="b">
        <v>1</v>
      </c>
      <c r="D125" s="78" t="s">
        <v>120</v>
      </c>
      <c r="E125" s="73" t="s">
        <v>76</v>
      </c>
      <c r="F125" s="73" t="s">
        <v>76</v>
      </c>
      <c r="G125" s="73" t="s">
        <v>76</v>
      </c>
      <c r="H125" s="73" t="s">
        <v>76</v>
      </c>
      <c r="I125" s="79" t="s">
        <v>76</v>
      </c>
      <c r="J125" s="73" t="s">
        <v>76</v>
      </c>
      <c r="K125" s="73">
        <v>16207016.244247995</v>
      </c>
      <c r="L125" s="73">
        <v>25063386.6087224</v>
      </c>
      <c r="M125" s="73">
        <v>13739181.374698501</v>
      </c>
      <c r="N125" s="73">
        <v>0</v>
      </c>
      <c r="O125" s="73">
        <v>1715131.9766195999</v>
      </c>
      <c r="P125" s="73">
        <v>0</v>
      </c>
      <c r="Q125" s="73">
        <v>3133198.8317592</v>
      </c>
      <c r="R125" s="73">
        <v>0</v>
      </c>
      <c r="S125" s="73">
        <v>8074870.0899999999</v>
      </c>
      <c r="T125" s="73">
        <v>67932785.126047701</v>
      </c>
      <c r="U125" s="81">
        <v>8.6557680178535976E-2</v>
      </c>
    </row>
    <row r="126" spans="1:21" x14ac:dyDescent="0.25">
      <c r="A126" t="b">
        <v>1</v>
      </c>
      <c r="B126" t="b">
        <v>1</v>
      </c>
      <c r="D126" s="78" t="s">
        <v>121</v>
      </c>
      <c r="E126" s="73" t="s">
        <v>76</v>
      </c>
      <c r="F126" s="73" t="s">
        <v>76</v>
      </c>
      <c r="G126" s="73" t="s">
        <v>76</v>
      </c>
      <c r="H126" s="73" t="s">
        <v>76</v>
      </c>
      <c r="I126" s="79" t="s">
        <v>76</v>
      </c>
      <c r="J126" s="73" t="s">
        <v>76</v>
      </c>
      <c r="K126" s="73">
        <v>155922673.52224797</v>
      </c>
      <c r="L126" s="73">
        <v>170780750.6129224</v>
      </c>
      <c r="M126" s="73">
        <v>107203000.2501985</v>
      </c>
      <c r="N126" s="73">
        <v>0</v>
      </c>
      <c r="O126" s="73">
        <v>20357870.852919601</v>
      </c>
      <c r="P126" s="73">
        <v>0</v>
      </c>
      <c r="Q126" s="73">
        <v>35770686.662584201</v>
      </c>
      <c r="R126" s="73">
        <v>73085498.521500006</v>
      </c>
      <c r="S126" s="73">
        <v>24224610.27</v>
      </c>
      <c r="T126" s="73">
        <v>587345090.69237256</v>
      </c>
      <c r="U126" s="81">
        <v>0.7483754481764967</v>
      </c>
    </row>
    <row r="127" spans="1:21" ht="30" x14ac:dyDescent="0.25">
      <c r="A127" t="b">
        <v>0</v>
      </c>
      <c r="B127" t="b">
        <v>0</v>
      </c>
      <c r="D127" s="78" t="s">
        <v>122</v>
      </c>
      <c r="E127" s="73" t="s">
        <v>148</v>
      </c>
      <c r="F127" s="73" t="s">
        <v>124</v>
      </c>
      <c r="G127" s="73" t="s">
        <v>125</v>
      </c>
      <c r="H127" s="73" t="s">
        <v>76</v>
      </c>
      <c r="I127" s="79" t="s">
        <v>76</v>
      </c>
      <c r="J127" s="73" t="s">
        <v>76</v>
      </c>
      <c r="K127" s="73">
        <v>0.08</v>
      </c>
      <c r="L127" s="73">
        <v>0</v>
      </c>
      <c r="M127" s="73">
        <v>0</v>
      </c>
      <c r="N127" s="73">
        <v>0</v>
      </c>
      <c r="O127" s="73">
        <v>0</v>
      </c>
      <c r="P127" s="73">
        <v>0</v>
      </c>
      <c r="Q127" s="73">
        <v>0</v>
      </c>
      <c r="R127" s="73">
        <v>0</v>
      </c>
      <c r="S127" s="73">
        <v>0</v>
      </c>
      <c r="T127" s="73" t="s">
        <v>76</v>
      </c>
      <c r="U127" s="81" t="s">
        <v>76</v>
      </c>
    </row>
    <row r="128" spans="1:21" ht="30" x14ac:dyDescent="0.25">
      <c r="A128" t="b">
        <v>0</v>
      </c>
      <c r="B128" t="b">
        <v>0</v>
      </c>
      <c r="D128" s="78" t="s">
        <v>76</v>
      </c>
      <c r="E128" s="73" t="s">
        <v>148</v>
      </c>
      <c r="F128" s="73" t="s">
        <v>126</v>
      </c>
      <c r="G128" s="73" t="s">
        <v>125</v>
      </c>
      <c r="H128" s="73" t="s">
        <v>76</v>
      </c>
      <c r="I128" s="79" t="s">
        <v>76</v>
      </c>
      <c r="J128" s="73" t="s">
        <v>76</v>
      </c>
      <c r="K128" s="73">
        <v>0</v>
      </c>
      <c r="L128" s="73">
        <v>0.08</v>
      </c>
      <c r="M128" s="73">
        <v>0.08</v>
      </c>
      <c r="N128" s="73">
        <v>0</v>
      </c>
      <c r="O128" s="73">
        <v>0.08</v>
      </c>
      <c r="P128" s="73">
        <v>0.08</v>
      </c>
      <c r="Q128" s="73">
        <v>0</v>
      </c>
      <c r="R128" s="73">
        <v>0</v>
      </c>
      <c r="S128" s="73">
        <v>0</v>
      </c>
      <c r="T128" s="73" t="s">
        <v>76</v>
      </c>
      <c r="U128" s="81" t="s">
        <v>76</v>
      </c>
    </row>
    <row r="129" spans="1:21" ht="30" x14ac:dyDescent="0.25">
      <c r="A129" t="b">
        <v>0</v>
      </c>
      <c r="B129" t="b">
        <v>0</v>
      </c>
      <c r="D129" s="78" t="s">
        <v>76</v>
      </c>
      <c r="E129" s="73" t="s">
        <v>148</v>
      </c>
      <c r="F129" s="73" t="s">
        <v>127</v>
      </c>
      <c r="G129" s="73" t="s">
        <v>125</v>
      </c>
      <c r="H129" s="73" t="s">
        <v>76</v>
      </c>
      <c r="I129" s="79" t="s">
        <v>76</v>
      </c>
      <c r="J129" s="73" t="s">
        <v>76</v>
      </c>
      <c r="K129" s="73">
        <v>0</v>
      </c>
      <c r="L129" s="73">
        <v>0</v>
      </c>
      <c r="M129" s="73">
        <v>0</v>
      </c>
      <c r="N129" s="73">
        <v>0</v>
      </c>
      <c r="O129" s="73">
        <v>0</v>
      </c>
      <c r="P129" s="73">
        <v>0</v>
      </c>
      <c r="Q129" s="73">
        <v>0.08</v>
      </c>
      <c r="R129" s="73">
        <v>0.3</v>
      </c>
      <c r="S129" s="73">
        <v>0.3</v>
      </c>
      <c r="T129" s="73" t="s">
        <v>76</v>
      </c>
      <c r="U129" s="81" t="s">
        <v>76</v>
      </c>
    </row>
    <row r="130" spans="1:21" ht="30" x14ac:dyDescent="0.25">
      <c r="A130" t="b">
        <v>0</v>
      </c>
      <c r="B130" t="b">
        <v>0</v>
      </c>
      <c r="D130" s="78" t="s">
        <v>76</v>
      </c>
      <c r="E130" s="73" t="s">
        <v>148</v>
      </c>
      <c r="F130" s="73" t="s">
        <v>128</v>
      </c>
      <c r="G130" s="73" t="s">
        <v>125</v>
      </c>
      <c r="H130" s="73" t="s">
        <v>76</v>
      </c>
      <c r="I130" s="79" t="s">
        <v>76</v>
      </c>
      <c r="J130" s="73" t="s">
        <v>76</v>
      </c>
      <c r="K130" s="73">
        <v>0.28000000000000003</v>
      </c>
      <c r="L130" s="73">
        <v>0.28000000000000003</v>
      </c>
      <c r="M130" s="73">
        <v>0.28000000000000003</v>
      </c>
      <c r="N130" s="73">
        <v>0</v>
      </c>
      <c r="O130" s="73">
        <v>0.28000000000000003</v>
      </c>
      <c r="P130" s="73">
        <v>0.28000000000000003</v>
      </c>
      <c r="Q130" s="73">
        <v>0</v>
      </c>
      <c r="R130" s="73">
        <v>0.28000000000000003</v>
      </c>
      <c r="S130" s="73">
        <v>0.28000000000000003</v>
      </c>
      <c r="T130" s="73" t="s">
        <v>76</v>
      </c>
      <c r="U130" s="81" t="s">
        <v>76</v>
      </c>
    </row>
    <row r="131" spans="1:21" x14ac:dyDescent="0.25">
      <c r="A131" t="b">
        <v>0</v>
      </c>
      <c r="B131" t="b">
        <v>0</v>
      </c>
      <c r="D131" s="78" t="s">
        <v>129</v>
      </c>
      <c r="E131" s="73" t="s">
        <v>76</v>
      </c>
      <c r="F131" s="73" t="s">
        <v>76</v>
      </c>
      <c r="G131" s="73" t="s">
        <v>76</v>
      </c>
      <c r="H131" s="73" t="s">
        <v>76</v>
      </c>
      <c r="I131" s="79" t="s">
        <v>76</v>
      </c>
      <c r="J131" s="73" t="s">
        <v>76</v>
      </c>
      <c r="K131" s="73">
        <v>0.36000000000000004</v>
      </c>
      <c r="L131" s="73">
        <v>0.36000000000000004</v>
      </c>
      <c r="M131" s="73">
        <v>0.36000000000000004</v>
      </c>
      <c r="N131" s="73">
        <v>0</v>
      </c>
      <c r="O131" s="73">
        <v>0.36000000000000004</v>
      </c>
      <c r="P131" s="73">
        <v>0.36000000000000004</v>
      </c>
      <c r="Q131" s="73">
        <v>0.08</v>
      </c>
      <c r="R131" s="73">
        <v>0.58000000000000007</v>
      </c>
      <c r="S131" s="73">
        <v>0.58000000000000007</v>
      </c>
      <c r="T131" s="73" t="s">
        <v>76</v>
      </c>
      <c r="U131" s="81" t="s">
        <v>76</v>
      </c>
    </row>
    <row r="132" spans="1:21" x14ac:dyDescent="0.25">
      <c r="A132" t="b">
        <v>1</v>
      </c>
      <c r="B132" t="b">
        <v>1</v>
      </c>
      <c r="D132" s="78" t="s">
        <v>130</v>
      </c>
      <c r="E132" s="73" t="s">
        <v>76</v>
      </c>
      <c r="F132" s="73" t="s">
        <v>76</v>
      </c>
      <c r="G132" s="73" t="s">
        <v>76</v>
      </c>
      <c r="H132" s="73" t="s">
        <v>76</v>
      </c>
      <c r="I132" s="79" t="s">
        <v>76</v>
      </c>
      <c r="J132" s="73" t="s">
        <v>76</v>
      </c>
      <c r="K132" s="73">
        <v>50297636.620079994</v>
      </c>
      <c r="L132" s="73">
        <v>52458251.041512012</v>
      </c>
      <c r="M132" s="73">
        <v>33646974.79518</v>
      </c>
      <c r="N132" s="73">
        <v>0</v>
      </c>
      <c r="O132" s="73">
        <v>6711385.9954680009</v>
      </c>
      <c r="P132" s="73">
        <v>0</v>
      </c>
      <c r="Q132" s="73">
        <v>2610999.0264659999</v>
      </c>
      <c r="R132" s="73">
        <v>42389589.14247001</v>
      </c>
      <c r="S132" s="73">
        <v>9366849.3044000007</v>
      </c>
      <c r="T132" s="73">
        <v>197481685.925576</v>
      </c>
      <c r="U132" s="81">
        <v>0.25162455182350324</v>
      </c>
    </row>
    <row r="133" spans="1:21" x14ac:dyDescent="0.25">
      <c r="A133" t="b">
        <v>1</v>
      </c>
      <c r="B133" t="b">
        <v>1</v>
      </c>
      <c r="D133" s="78" t="s">
        <v>131</v>
      </c>
      <c r="E133" s="73" t="s">
        <v>76</v>
      </c>
      <c r="F133" s="73" t="s">
        <v>76</v>
      </c>
      <c r="G133" s="73" t="s">
        <v>76</v>
      </c>
      <c r="H133" s="73" t="s">
        <v>76</v>
      </c>
      <c r="I133" s="79" t="s">
        <v>76</v>
      </c>
      <c r="J133" s="73" t="s">
        <v>76</v>
      </c>
      <c r="K133" s="73">
        <v>206220310.14232799</v>
      </c>
      <c r="L133" s="73">
        <v>223239001.65443441</v>
      </c>
      <c r="M133" s="73">
        <v>140849975.04537851</v>
      </c>
      <c r="N133" s="73">
        <v>0</v>
      </c>
      <c r="O133" s="73">
        <v>27069256.848387603</v>
      </c>
      <c r="P133" s="73">
        <v>0</v>
      </c>
      <c r="Q133" s="73">
        <v>38381685.689050205</v>
      </c>
      <c r="R133" s="73">
        <v>115475087.66397001</v>
      </c>
      <c r="S133" s="73">
        <v>33591459.5744</v>
      </c>
      <c r="T133" s="73">
        <v>784826776.61794865</v>
      </c>
      <c r="U133" s="81">
        <v>1</v>
      </c>
    </row>
    <row r="137" spans="1:21" ht="18.75" x14ac:dyDescent="0.3">
      <c r="D137" s="71" t="s">
        <v>149</v>
      </c>
    </row>
    <row r="138" spans="1:21" x14ac:dyDescent="0.25">
      <c r="D138" s="72" t="s">
        <v>37</v>
      </c>
      <c r="E138" s="2" t="s">
        <v>150</v>
      </c>
      <c r="F138" s="2"/>
      <c r="G138" s="2"/>
      <c r="H138" s="2"/>
      <c r="I138" s="2"/>
    </row>
    <row r="140" spans="1:21" ht="60" x14ac:dyDescent="0.25">
      <c r="A140" s="73" t="s">
        <v>62</v>
      </c>
      <c r="B140" s="73" t="s">
        <v>63</v>
      </c>
      <c r="D140" s="74"/>
      <c r="E140" s="75" t="s">
        <v>64</v>
      </c>
      <c r="F140" s="75" t="s">
        <v>65</v>
      </c>
      <c r="G140" s="75" t="s">
        <v>66</v>
      </c>
      <c r="H140" s="75" t="s">
        <v>67</v>
      </c>
      <c r="I140" s="76" t="s">
        <v>68</v>
      </c>
      <c r="J140" s="75" t="s">
        <v>69</v>
      </c>
      <c r="K140" s="75" t="s">
        <v>25</v>
      </c>
      <c r="L140" s="75" t="s">
        <v>26</v>
      </c>
      <c r="M140" s="75" t="s">
        <v>27</v>
      </c>
      <c r="N140" s="75" t="s">
        <v>28</v>
      </c>
      <c r="O140" s="75" t="s">
        <v>29</v>
      </c>
      <c r="P140" s="75" t="s">
        <v>30</v>
      </c>
      <c r="Q140" s="75" t="s">
        <v>31</v>
      </c>
      <c r="R140" s="75" t="s">
        <v>32</v>
      </c>
      <c r="S140" s="75" t="s">
        <v>33</v>
      </c>
      <c r="T140" s="75" t="s">
        <v>24</v>
      </c>
      <c r="U140" s="77" t="s">
        <v>70</v>
      </c>
    </row>
    <row r="141" spans="1:21" ht="45" x14ac:dyDescent="0.25">
      <c r="A141" t="b">
        <v>1</v>
      </c>
      <c r="B141" t="b">
        <v>0</v>
      </c>
      <c r="D141" s="78" t="s">
        <v>71</v>
      </c>
      <c r="E141" s="73" t="s">
        <v>72</v>
      </c>
      <c r="F141" s="73" t="s">
        <v>80</v>
      </c>
      <c r="G141" s="73" t="s">
        <v>151</v>
      </c>
      <c r="H141" s="73">
        <v>330</v>
      </c>
      <c r="I141" s="79">
        <v>1</v>
      </c>
      <c r="J141" s="73" t="s">
        <v>82</v>
      </c>
      <c r="K141" s="80">
        <v>97688201.430000007</v>
      </c>
      <c r="L141" s="80">
        <v>10408773.16</v>
      </c>
      <c r="M141" s="80">
        <v>3122631.95</v>
      </c>
      <c r="N141" s="80">
        <v>111494.23</v>
      </c>
      <c r="O141" s="80">
        <v>3079314.52</v>
      </c>
      <c r="P141" s="80">
        <v>2081754.63</v>
      </c>
      <c r="Q141" s="80">
        <v>0</v>
      </c>
      <c r="R141" s="80">
        <v>0</v>
      </c>
      <c r="S141" s="80">
        <v>0</v>
      </c>
      <c r="T141" s="80">
        <v>116492169.92</v>
      </c>
      <c r="U141" s="81">
        <v>0.70536014112443068</v>
      </c>
    </row>
    <row r="142" spans="1:21" x14ac:dyDescent="0.25">
      <c r="A142" t="b">
        <v>1</v>
      </c>
      <c r="B142" t="b">
        <v>1</v>
      </c>
      <c r="D142" s="78" t="s">
        <v>83</v>
      </c>
      <c r="E142" s="73" t="s">
        <v>76</v>
      </c>
      <c r="F142" s="73" t="s">
        <v>76</v>
      </c>
      <c r="G142" s="73" t="s">
        <v>76</v>
      </c>
      <c r="H142" s="73" t="s">
        <v>76</v>
      </c>
      <c r="I142" s="79" t="s">
        <v>76</v>
      </c>
      <c r="J142" s="73" t="s">
        <v>76</v>
      </c>
      <c r="K142" s="80">
        <v>97688201.430000007</v>
      </c>
      <c r="L142" s="80">
        <v>10408773.16</v>
      </c>
      <c r="M142" s="80">
        <v>3122631.95</v>
      </c>
      <c r="N142" s="80">
        <v>111494.23</v>
      </c>
      <c r="O142" s="80">
        <v>3079314.52</v>
      </c>
      <c r="P142" s="80">
        <v>2081754.63</v>
      </c>
      <c r="Q142" s="80">
        <v>0</v>
      </c>
      <c r="R142" s="80">
        <v>0</v>
      </c>
      <c r="S142" s="80">
        <v>0</v>
      </c>
      <c r="T142" s="80">
        <v>116492169.92</v>
      </c>
      <c r="U142" s="81">
        <v>0.70536014112443068</v>
      </c>
    </row>
    <row r="143" spans="1:21" ht="30" x14ac:dyDescent="0.25">
      <c r="A143" t="b">
        <v>0</v>
      </c>
      <c r="B143" t="b">
        <v>0</v>
      </c>
      <c r="D143" s="78" t="s">
        <v>84</v>
      </c>
      <c r="E143" s="73" t="s">
        <v>85</v>
      </c>
      <c r="F143" s="73" t="s">
        <v>86</v>
      </c>
      <c r="G143" s="73" t="s">
        <v>11</v>
      </c>
      <c r="H143" s="73" t="s">
        <v>87</v>
      </c>
      <c r="I143" s="79" t="s">
        <v>87</v>
      </c>
      <c r="J143" s="73" t="s">
        <v>87</v>
      </c>
      <c r="K143" s="73">
        <v>0</v>
      </c>
      <c r="L143" s="73">
        <v>0</v>
      </c>
      <c r="M143" s="73">
        <v>0</v>
      </c>
      <c r="N143" s="73">
        <v>0</v>
      </c>
      <c r="O143" s="73">
        <v>0</v>
      </c>
      <c r="P143" s="73">
        <v>0</v>
      </c>
      <c r="Q143" s="73">
        <v>0</v>
      </c>
      <c r="R143" s="73">
        <v>0</v>
      </c>
      <c r="S143" s="73">
        <v>0</v>
      </c>
      <c r="T143" s="73" t="s">
        <v>76</v>
      </c>
      <c r="U143" s="81" t="s">
        <v>76</v>
      </c>
    </row>
    <row r="144" spans="1:21" x14ac:dyDescent="0.25">
      <c r="A144" t="b">
        <v>0</v>
      </c>
      <c r="B144" t="b">
        <v>0</v>
      </c>
      <c r="D144" s="78" t="s">
        <v>76</v>
      </c>
      <c r="E144" s="73" t="s">
        <v>85</v>
      </c>
      <c r="F144" s="73" t="s">
        <v>88</v>
      </c>
      <c r="G144" s="73" t="s">
        <v>89</v>
      </c>
      <c r="H144" s="73" t="s">
        <v>87</v>
      </c>
      <c r="I144" s="79" t="s">
        <v>87</v>
      </c>
      <c r="J144" s="73" t="s">
        <v>87</v>
      </c>
      <c r="K144" s="73">
        <v>0</v>
      </c>
      <c r="L144" s="73">
        <v>0</v>
      </c>
      <c r="M144" s="73">
        <v>0</v>
      </c>
      <c r="N144" s="73">
        <v>0</v>
      </c>
      <c r="O144" s="73">
        <v>0</v>
      </c>
      <c r="P144" s="73">
        <v>0</v>
      </c>
      <c r="Q144" s="73">
        <v>0</v>
      </c>
      <c r="R144" s="73">
        <v>0</v>
      </c>
      <c r="S144" s="73">
        <v>0</v>
      </c>
      <c r="T144" s="73" t="s">
        <v>76</v>
      </c>
      <c r="U144" s="81" t="s">
        <v>76</v>
      </c>
    </row>
    <row r="145" spans="1:21" ht="30" x14ac:dyDescent="0.25">
      <c r="A145" t="b">
        <v>0</v>
      </c>
      <c r="B145" t="b">
        <v>0</v>
      </c>
      <c r="D145" s="78" t="s">
        <v>76</v>
      </c>
      <c r="E145" s="73" t="s">
        <v>85</v>
      </c>
      <c r="F145" s="73" t="s">
        <v>90</v>
      </c>
      <c r="G145" s="73" t="s">
        <v>6</v>
      </c>
      <c r="H145" s="73" t="s">
        <v>87</v>
      </c>
      <c r="I145" s="79" t="s">
        <v>87</v>
      </c>
      <c r="J145" s="73" t="s">
        <v>87</v>
      </c>
      <c r="K145" s="73">
        <v>0</v>
      </c>
      <c r="L145" s="73">
        <v>0.12</v>
      </c>
      <c r="M145" s="73">
        <v>0.12</v>
      </c>
      <c r="N145" s="73">
        <v>0.12</v>
      </c>
      <c r="O145" s="73">
        <v>0.12</v>
      </c>
      <c r="P145" s="73">
        <v>0.12</v>
      </c>
      <c r="Q145" s="73">
        <v>0.12</v>
      </c>
      <c r="R145" s="73">
        <v>0</v>
      </c>
      <c r="S145" s="73">
        <v>0</v>
      </c>
      <c r="T145" s="73" t="s">
        <v>76</v>
      </c>
      <c r="U145" s="81" t="s">
        <v>76</v>
      </c>
    </row>
    <row r="146" spans="1:21" x14ac:dyDescent="0.25">
      <c r="A146" t="b">
        <v>0</v>
      </c>
      <c r="B146" t="b">
        <v>0</v>
      </c>
      <c r="D146" s="78" t="s">
        <v>76</v>
      </c>
      <c r="E146" s="73" t="s">
        <v>85</v>
      </c>
      <c r="F146" s="73" t="s">
        <v>92</v>
      </c>
      <c r="G146" s="73" t="s">
        <v>93</v>
      </c>
      <c r="H146" s="73" t="s">
        <v>87</v>
      </c>
      <c r="I146" s="79" t="s">
        <v>87</v>
      </c>
      <c r="J146" s="73" t="s">
        <v>87</v>
      </c>
      <c r="K146" s="73">
        <v>0</v>
      </c>
      <c r="L146" s="73">
        <v>0</v>
      </c>
      <c r="M146" s="73">
        <v>0</v>
      </c>
      <c r="N146" s="73">
        <v>0</v>
      </c>
      <c r="O146" s="73">
        <v>0</v>
      </c>
      <c r="P146" s="73">
        <v>0</v>
      </c>
      <c r="Q146" s="73">
        <v>0</v>
      </c>
      <c r="R146" s="73">
        <v>0.55000000000000004</v>
      </c>
      <c r="S146" s="73">
        <v>-0.5</v>
      </c>
      <c r="T146" s="73" t="s">
        <v>76</v>
      </c>
      <c r="U146" s="81" t="s">
        <v>76</v>
      </c>
    </row>
    <row r="147" spans="1:21" x14ac:dyDescent="0.25">
      <c r="A147" t="b">
        <v>0</v>
      </c>
      <c r="B147" t="b">
        <v>0</v>
      </c>
      <c r="D147" s="78" t="s">
        <v>76</v>
      </c>
      <c r="E147" s="73" t="s">
        <v>85</v>
      </c>
      <c r="F147" s="73" t="s">
        <v>94</v>
      </c>
      <c r="G147" s="73" t="s">
        <v>152</v>
      </c>
      <c r="H147" s="73" t="s">
        <v>87</v>
      </c>
      <c r="I147" s="79" t="s">
        <v>87</v>
      </c>
      <c r="J147" s="73" t="s">
        <v>87</v>
      </c>
      <c r="K147" s="73">
        <v>0</v>
      </c>
      <c r="L147" s="73">
        <v>0</v>
      </c>
      <c r="M147" s="73">
        <v>0</v>
      </c>
      <c r="N147" s="73">
        <v>0</v>
      </c>
      <c r="O147" s="73">
        <v>0</v>
      </c>
      <c r="P147" s="73">
        <v>0</v>
      </c>
      <c r="Q147" s="73">
        <v>0</v>
      </c>
      <c r="R147" s="73">
        <v>1</v>
      </c>
      <c r="S147" s="73">
        <v>0</v>
      </c>
      <c r="T147" s="73" t="s">
        <v>76</v>
      </c>
      <c r="U147" s="81" t="s">
        <v>76</v>
      </c>
    </row>
    <row r="148" spans="1:21" ht="45" x14ac:dyDescent="0.25">
      <c r="A148" t="b">
        <v>0</v>
      </c>
      <c r="B148" t="b">
        <v>0</v>
      </c>
      <c r="D148" s="78" t="s">
        <v>76</v>
      </c>
      <c r="E148" s="73" t="s">
        <v>85</v>
      </c>
      <c r="F148" s="73" t="s">
        <v>96</v>
      </c>
      <c r="G148" s="73" t="s">
        <v>153</v>
      </c>
      <c r="H148" s="73" t="s">
        <v>87</v>
      </c>
      <c r="I148" s="79" t="s">
        <v>87</v>
      </c>
      <c r="J148" s="73" t="s">
        <v>87</v>
      </c>
      <c r="K148" s="73">
        <v>0</v>
      </c>
      <c r="L148" s="73">
        <v>0</v>
      </c>
      <c r="M148" s="73">
        <v>0</v>
      </c>
      <c r="N148" s="73">
        <v>0</v>
      </c>
      <c r="O148" s="73">
        <v>0</v>
      </c>
      <c r="P148" s="73">
        <v>0</v>
      </c>
      <c r="Q148" s="73">
        <v>0</v>
      </c>
      <c r="R148" s="73">
        <v>0</v>
      </c>
      <c r="S148" s="73">
        <v>0</v>
      </c>
      <c r="T148" s="73" t="s">
        <v>76</v>
      </c>
      <c r="U148" s="81" t="s">
        <v>76</v>
      </c>
    </row>
    <row r="149" spans="1:21" ht="30" x14ac:dyDescent="0.25">
      <c r="A149" t="b">
        <v>0</v>
      </c>
      <c r="B149" t="b">
        <v>0</v>
      </c>
      <c r="D149" s="78" t="s">
        <v>76</v>
      </c>
      <c r="E149" s="73" t="s">
        <v>85</v>
      </c>
      <c r="F149" s="73" t="s">
        <v>98</v>
      </c>
      <c r="G149" s="73" t="s">
        <v>99</v>
      </c>
      <c r="H149" s="73" t="s">
        <v>87</v>
      </c>
      <c r="I149" s="79" t="s">
        <v>87</v>
      </c>
      <c r="J149" s="73" t="s">
        <v>87</v>
      </c>
      <c r="K149" s="73">
        <v>4.1000000000000012E-3</v>
      </c>
      <c r="L149" s="73">
        <v>2.46E-2</v>
      </c>
      <c r="M149" s="73">
        <v>2.46E-2</v>
      </c>
      <c r="N149" s="73">
        <v>2.46E-2</v>
      </c>
      <c r="O149" s="73">
        <v>2.4E-2</v>
      </c>
      <c r="P149" s="73">
        <v>2.4E-2</v>
      </c>
      <c r="Q149" s="73">
        <v>0.25</v>
      </c>
      <c r="R149" s="73">
        <v>0</v>
      </c>
      <c r="S149" s="73">
        <v>0</v>
      </c>
      <c r="T149" s="73" t="s">
        <v>76</v>
      </c>
      <c r="U149" s="81" t="s">
        <v>76</v>
      </c>
    </row>
    <row r="150" spans="1:21" ht="45" x14ac:dyDescent="0.25">
      <c r="A150" t="b">
        <v>0</v>
      </c>
      <c r="B150" t="b">
        <v>0</v>
      </c>
      <c r="D150" s="78" t="s">
        <v>76</v>
      </c>
      <c r="E150" s="73" t="s">
        <v>85</v>
      </c>
      <c r="F150" s="73" t="s">
        <v>100</v>
      </c>
      <c r="G150" s="73" t="s">
        <v>101</v>
      </c>
      <c r="H150" s="73" t="s">
        <v>87</v>
      </c>
      <c r="I150" s="79" t="s">
        <v>87</v>
      </c>
      <c r="J150" s="73" t="s">
        <v>87</v>
      </c>
      <c r="K150" s="73">
        <v>0</v>
      </c>
      <c r="L150" s="73">
        <v>0</v>
      </c>
      <c r="M150" s="73">
        <v>0</v>
      </c>
      <c r="N150" s="73">
        <v>0</v>
      </c>
      <c r="O150" s="73">
        <v>0</v>
      </c>
      <c r="P150" s="73">
        <v>0</v>
      </c>
      <c r="Q150" s="73">
        <v>1E-3</v>
      </c>
      <c r="R150" s="73">
        <v>0</v>
      </c>
      <c r="S150" s="73">
        <v>0</v>
      </c>
      <c r="T150" s="73" t="s">
        <v>76</v>
      </c>
      <c r="U150" s="81" t="s">
        <v>76</v>
      </c>
    </row>
    <row r="151" spans="1:21" x14ac:dyDescent="0.25">
      <c r="A151" t="b">
        <v>0</v>
      </c>
      <c r="B151" t="b">
        <v>0</v>
      </c>
      <c r="D151" s="78" t="s">
        <v>102</v>
      </c>
      <c r="E151" s="73" t="s">
        <v>76</v>
      </c>
      <c r="F151" s="73" t="s">
        <v>76</v>
      </c>
      <c r="G151" s="73" t="s">
        <v>76</v>
      </c>
      <c r="H151" s="73" t="s">
        <v>76</v>
      </c>
      <c r="I151" s="79" t="s">
        <v>76</v>
      </c>
      <c r="J151" s="73" t="s">
        <v>76</v>
      </c>
      <c r="K151" s="73">
        <v>4.1000000000000012E-3</v>
      </c>
      <c r="L151" s="73">
        <v>0.14460000000000001</v>
      </c>
      <c r="M151" s="73">
        <v>0.14460000000000001</v>
      </c>
      <c r="N151" s="73">
        <v>0.14460000000000001</v>
      </c>
      <c r="O151" s="73">
        <v>0.14399999999999999</v>
      </c>
      <c r="P151" s="73">
        <v>0.14399999999999999</v>
      </c>
      <c r="Q151" s="73">
        <v>0.371</v>
      </c>
      <c r="R151" s="73">
        <v>1.55</v>
      </c>
      <c r="S151" s="73">
        <v>-0.5</v>
      </c>
      <c r="T151" s="73" t="s">
        <v>76</v>
      </c>
      <c r="U151" s="81" t="s">
        <v>76</v>
      </c>
    </row>
    <row r="152" spans="1:21" x14ac:dyDescent="0.25">
      <c r="A152" t="b">
        <v>1</v>
      </c>
      <c r="B152" t="b">
        <v>1</v>
      </c>
      <c r="D152" s="78" t="s">
        <v>103</v>
      </c>
      <c r="E152" s="73" t="s">
        <v>76</v>
      </c>
      <c r="F152" s="73" t="s">
        <v>76</v>
      </c>
      <c r="G152" s="73" t="s">
        <v>76</v>
      </c>
      <c r="H152" s="73" t="s">
        <v>76</v>
      </c>
      <c r="I152" s="79" t="s">
        <v>76</v>
      </c>
      <c r="J152" s="73" t="s">
        <v>76</v>
      </c>
      <c r="K152" s="73">
        <v>98088723.055863008</v>
      </c>
      <c r="L152" s="73">
        <v>11913881.758936001</v>
      </c>
      <c r="M152" s="73">
        <v>3574164.5299700005</v>
      </c>
      <c r="N152" s="73">
        <v>127616.295658</v>
      </c>
      <c r="O152" s="73">
        <v>3522735.8108799998</v>
      </c>
      <c r="P152" s="73">
        <v>2381527.2967199995</v>
      </c>
      <c r="Q152" s="73">
        <v>0</v>
      </c>
      <c r="R152" s="73">
        <v>0</v>
      </c>
      <c r="S152" s="73">
        <v>0</v>
      </c>
      <c r="T152" s="73">
        <v>119608648.74802703</v>
      </c>
      <c r="U152" s="81">
        <v>0.72423042182619857</v>
      </c>
    </row>
    <row r="153" spans="1:21" ht="30" x14ac:dyDescent="0.25">
      <c r="A153" t="b">
        <v>0</v>
      </c>
      <c r="B153" t="b">
        <v>0</v>
      </c>
      <c r="D153" s="78" t="s">
        <v>104</v>
      </c>
      <c r="E153" s="73" t="s">
        <v>105</v>
      </c>
      <c r="F153" s="73" t="s">
        <v>106</v>
      </c>
      <c r="G153" s="73" t="s">
        <v>107</v>
      </c>
      <c r="H153" s="73" t="s">
        <v>76</v>
      </c>
      <c r="I153" s="79" t="s">
        <v>76</v>
      </c>
      <c r="J153" s="73" t="s">
        <v>76</v>
      </c>
      <c r="K153" s="73">
        <v>0</v>
      </c>
      <c r="L153" s="73">
        <v>0</v>
      </c>
      <c r="M153" s="73">
        <v>0</v>
      </c>
      <c r="N153" s="73">
        <v>0</v>
      </c>
      <c r="O153" s="73">
        <v>0</v>
      </c>
      <c r="P153" s="73">
        <v>0</v>
      </c>
      <c r="Q153" s="73">
        <v>0</v>
      </c>
      <c r="R153" s="73">
        <v>0</v>
      </c>
      <c r="S153" s="73">
        <v>0</v>
      </c>
      <c r="T153" s="73" t="s">
        <v>76</v>
      </c>
      <c r="U153" s="81" t="s">
        <v>76</v>
      </c>
    </row>
    <row r="154" spans="1:21" x14ac:dyDescent="0.25">
      <c r="A154" t="b">
        <v>0</v>
      </c>
      <c r="B154" t="b">
        <v>0</v>
      </c>
      <c r="D154" s="78" t="s">
        <v>76</v>
      </c>
      <c r="E154" s="73" t="s">
        <v>105</v>
      </c>
      <c r="F154" s="73" t="s">
        <v>108</v>
      </c>
      <c r="G154" s="73" t="s">
        <v>107</v>
      </c>
      <c r="H154" s="73" t="s">
        <v>76</v>
      </c>
      <c r="I154" s="79" t="s">
        <v>76</v>
      </c>
      <c r="J154" s="73" t="s">
        <v>76</v>
      </c>
      <c r="K154" s="73">
        <v>2E-3</v>
      </c>
      <c r="L154" s="73">
        <v>0.01</v>
      </c>
      <c r="M154" s="73">
        <v>0.01</v>
      </c>
      <c r="N154" s="73">
        <v>0</v>
      </c>
      <c r="O154" s="73">
        <v>0</v>
      </c>
      <c r="P154" s="73">
        <v>0</v>
      </c>
      <c r="Q154" s="73">
        <v>5.0000000000000001E-4</v>
      </c>
      <c r="R154" s="73">
        <v>0</v>
      </c>
      <c r="S154" s="73">
        <v>0</v>
      </c>
      <c r="T154" s="73" t="s">
        <v>76</v>
      </c>
      <c r="U154" s="81" t="s">
        <v>76</v>
      </c>
    </row>
    <row r="155" spans="1:21" ht="30" x14ac:dyDescent="0.25">
      <c r="A155" t="b">
        <v>0</v>
      </c>
      <c r="B155" t="b">
        <v>0</v>
      </c>
      <c r="D155" s="78" t="s">
        <v>76</v>
      </c>
      <c r="E155" s="73" t="s">
        <v>105</v>
      </c>
      <c r="F155" s="73" t="s">
        <v>110</v>
      </c>
      <c r="G155" s="73" t="s">
        <v>107</v>
      </c>
      <c r="H155" s="73" t="s">
        <v>76</v>
      </c>
      <c r="I155" s="79" t="s">
        <v>76</v>
      </c>
      <c r="J155" s="73" t="s">
        <v>76</v>
      </c>
      <c r="K155" s="73">
        <v>0</v>
      </c>
      <c r="L155" s="73">
        <v>0</v>
      </c>
      <c r="M155" s="73">
        <v>0</v>
      </c>
      <c r="N155" s="73">
        <v>0</v>
      </c>
      <c r="O155" s="73">
        <v>0</v>
      </c>
      <c r="P155" s="73">
        <v>0</v>
      </c>
      <c r="Q155" s="73">
        <v>0</v>
      </c>
      <c r="R155" s="73">
        <v>0</v>
      </c>
      <c r="S155" s="73">
        <v>0.5</v>
      </c>
      <c r="T155" s="73" t="s">
        <v>76</v>
      </c>
      <c r="U155" s="81" t="s">
        <v>76</v>
      </c>
    </row>
    <row r="156" spans="1:21" ht="30" x14ac:dyDescent="0.25">
      <c r="A156" t="b">
        <v>0</v>
      </c>
      <c r="B156" t="b">
        <v>0</v>
      </c>
      <c r="D156" s="78" t="s">
        <v>76</v>
      </c>
      <c r="E156" s="73" t="s">
        <v>105</v>
      </c>
      <c r="F156" s="73" t="s">
        <v>109</v>
      </c>
      <c r="G156" s="73" t="s">
        <v>107</v>
      </c>
      <c r="H156" s="73" t="s">
        <v>76</v>
      </c>
      <c r="I156" s="79" t="s">
        <v>76</v>
      </c>
      <c r="J156" s="73" t="s">
        <v>76</v>
      </c>
      <c r="K156" s="73">
        <v>0</v>
      </c>
      <c r="L156" s="73">
        <v>0</v>
      </c>
      <c r="M156" s="73">
        <v>0</v>
      </c>
      <c r="N156" s="73">
        <v>0</v>
      </c>
      <c r="O156" s="73">
        <v>0</v>
      </c>
      <c r="P156" s="73">
        <v>0</v>
      </c>
      <c r="Q156" s="73">
        <v>0</v>
      </c>
      <c r="R156" s="73">
        <v>0</v>
      </c>
      <c r="S156" s="73">
        <v>0</v>
      </c>
      <c r="T156" s="73" t="s">
        <v>76</v>
      </c>
      <c r="U156" s="81" t="s">
        <v>76</v>
      </c>
    </row>
    <row r="157" spans="1:21" ht="30" x14ac:dyDescent="0.25">
      <c r="A157" t="b">
        <v>0</v>
      </c>
      <c r="B157" t="b">
        <v>0</v>
      </c>
      <c r="D157" s="78" t="s">
        <v>76</v>
      </c>
      <c r="E157" s="73" t="s">
        <v>105</v>
      </c>
      <c r="F157" s="73" t="s">
        <v>111</v>
      </c>
      <c r="G157" s="73" t="s">
        <v>154</v>
      </c>
      <c r="H157" s="73" t="s">
        <v>76</v>
      </c>
      <c r="I157" s="79" t="s">
        <v>76</v>
      </c>
      <c r="J157" s="73" t="s">
        <v>76</v>
      </c>
      <c r="K157" s="73">
        <v>0.02</v>
      </c>
      <c r="L157" s="73">
        <v>8.0000000000000002E-3</v>
      </c>
      <c r="M157" s="73">
        <v>8.0000000000000002E-3</v>
      </c>
      <c r="N157" s="73">
        <v>8.0000000000000002E-3</v>
      </c>
      <c r="O157" s="73">
        <v>8.0000000000000002E-3</v>
      </c>
      <c r="P157" s="73">
        <v>8.0000000000000002E-3</v>
      </c>
      <c r="Q157" s="73">
        <v>8.0000000000000002E-3</v>
      </c>
      <c r="R157" s="73">
        <v>0</v>
      </c>
      <c r="S157" s="73">
        <v>0</v>
      </c>
      <c r="T157" s="73" t="s">
        <v>76</v>
      </c>
      <c r="U157" s="81" t="s">
        <v>76</v>
      </c>
    </row>
    <row r="158" spans="1:21" x14ac:dyDescent="0.25">
      <c r="A158" t="b">
        <v>0</v>
      </c>
      <c r="B158" t="b">
        <v>0</v>
      </c>
      <c r="D158" s="78" t="s">
        <v>76</v>
      </c>
      <c r="E158" s="73" t="s">
        <v>105</v>
      </c>
      <c r="F158" s="73" t="s">
        <v>113</v>
      </c>
      <c r="G158" s="73" t="s">
        <v>107</v>
      </c>
      <c r="H158" s="73" t="s">
        <v>76</v>
      </c>
      <c r="I158" s="79" t="s">
        <v>76</v>
      </c>
      <c r="J158" s="73" t="s">
        <v>76</v>
      </c>
      <c r="K158" s="73">
        <v>0</v>
      </c>
      <c r="L158" s="73">
        <v>0</v>
      </c>
      <c r="M158" s="73">
        <v>0</v>
      </c>
      <c r="N158" s="73">
        <v>0</v>
      </c>
      <c r="O158" s="73">
        <v>0</v>
      </c>
      <c r="P158" s="73">
        <v>0</v>
      </c>
      <c r="Q158" s="73">
        <v>0</v>
      </c>
      <c r="R158" s="73">
        <v>0</v>
      </c>
      <c r="S158" s="73">
        <v>0</v>
      </c>
      <c r="T158" s="73" t="s">
        <v>76</v>
      </c>
      <c r="U158" s="81" t="s">
        <v>76</v>
      </c>
    </row>
    <row r="159" spans="1:21" x14ac:dyDescent="0.25">
      <c r="A159" t="b">
        <v>0</v>
      </c>
      <c r="B159" t="b">
        <v>0</v>
      </c>
      <c r="D159" s="78" t="s">
        <v>76</v>
      </c>
      <c r="E159" s="73" t="s">
        <v>105</v>
      </c>
      <c r="F159" s="73" t="s">
        <v>114</v>
      </c>
      <c r="G159" s="73" t="s">
        <v>107</v>
      </c>
      <c r="H159" s="73" t="s">
        <v>76</v>
      </c>
      <c r="I159" s="79" t="s">
        <v>76</v>
      </c>
      <c r="J159" s="73" t="s">
        <v>76</v>
      </c>
      <c r="K159" s="73">
        <v>0</v>
      </c>
      <c r="L159" s="73">
        <v>0</v>
      </c>
      <c r="M159" s="73">
        <v>0</v>
      </c>
      <c r="N159" s="73">
        <v>0</v>
      </c>
      <c r="O159" s="73">
        <v>0</v>
      </c>
      <c r="P159" s="73">
        <v>0</v>
      </c>
      <c r="Q159" s="73">
        <v>0</v>
      </c>
      <c r="R159" s="73">
        <v>0</v>
      </c>
      <c r="S159" s="73">
        <v>0</v>
      </c>
      <c r="T159" s="73" t="s">
        <v>76</v>
      </c>
      <c r="U159" s="81" t="s">
        <v>76</v>
      </c>
    </row>
    <row r="160" spans="1:21" x14ac:dyDescent="0.25">
      <c r="A160" t="b">
        <v>0</v>
      </c>
      <c r="B160" t="b">
        <v>0</v>
      </c>
      <c r="D160" s="78" t="s">
        <v>76</v>
      </c>
      <c r="E160" s="73" t="s">
        <v>105</v>
      </c>
      <c r="F160" s="73" t="s">
        <v>116</v>
      </c>
      <c r="G160" s="73" t="s">
        <v>117</v>
      </c>
      <c r="H160" s="73" t="s">
        <v>76</v>
      </c>
      <c r="I160" s="79" t="s">
        <v>76</v>
      </c>
      <c r="J160" s="73" t="s">
        <v>76</v>
      </c>
      <c r="K160" s="73">
        <v>0.04</v>
      </c>
      <c r="L160" s="73">
        <v>0.04</v>
      </c>
      <c r="M160" s="73">
        <v>0.04</v>
      </c>
      <c r="N160" s="73">
        <v>0.04</v>
      </c>
      <c r="O160" s="73">
        <v>0.04</v>
      </c>
      <c r="P160" s="73">
        <v>0.04</v>
      </c>
      <c r="Q160" s="73">
        <v>0.04</v>
      </c>
      <c r="R160" s="73">
        <v>0</v>
      </c>
      <c r="S160" s="73">
        <v>0</v>
      </c>
      <c r="T160" s="73" t="s">
        <v>76</v>
      </c>
      <c r="U160" s="81" t="s">
        <v>76</v>
      </c>
    </row>
    <row r="161" spans="1:21" x14ac:dyDescent="0.25">
      <c r="A161" t="b">
        <v>0</v>
      </c>
      <c r="B161" t="b">
        <v>0</v>
      </c>
      <c r="D161" s="78" t="s">
        <v>76</v>
      </c>
      <c r="E161" s="73" t="s">
        <v>105</v>
      </c>
      <c r="F161" s="73" t="s">
        <v>118</v>
      </c>
      <c r="G161" s="73" t="s">
        <v>107</v>
      </c>
      <c r="H161" s="73" t="s">
        <v>76</v>
      </c>
      <c r="I161" s="79" t="s">
        <v>76</v>
      </c>
      <c r="J161" s="73" t="s">
        <v>76</v>
      </c>
      <c r="K161" s="73">
        <v>0</v>
      </c>
      <c r="L161" s="73">
        <v>0</v>
      </c>
      <c r="M161" s="73">
        <v>0</v>
      </c>
      <c r="N161" s="73">
        <v>0</v>
      </c>
      <c r="O161" s="73">
        <v>0</v>
      </c>
      <c r="P161" s="73">
        <v>0</v>
      </c>
      <c r="Q161" s="73">
        <v>0</v>
      </c>
      <c r="R161" s="73">
        <v>0</v>
      </c>
      <c r="S161" s="73">
        <v>0</v>
      </c>
      <c r="T161" s="73" t="s">
        <v>76</v>
      </c>
      <c r="U161" s="81" t="s">
        <v>76</v>
      </c>
    </row>
    <row r="162" spans="1:21" x14ac:dyDescent="0.25">
      <c r="A162" t="b">
        <v>0</v>
      </c>
      <c r="B162" t="b">
        <v>0</v>
      </c>
      <c r="D162" s="78" t="s">
        <v>119</v>
      </c>
      <c r="E162" s="73" t="s">
        <v>76</v>
      </c>
      <c r="F162" s="73" t="s">
        <v>76</v>
      </c>
      <c r="G162" s="73" t="s">
        <v>76</v>
      </c>
      <c r="H162" s="73" t="s">
        <v>76</v>
      </c>
      <c r="I162" s="79" t="s">
        <v>76</v>
      </c>
      <c r="J162" s="73" t="s">
        <v>76</v>
      </c>
      <c r="K162" s="73">
        <v>6.2E-2</v>
      </c>
      <c r="L162" s="73">
        <v>5.8000000000000003E-2</v>
      </c>
      <c r="M162" s="73">
        <v>5.8000000000000003E-2</v>
      </c>
      <c r="N162" s="73">
        <v>4.8000000000000001E-2</v>
      </c>
      <c r="O162" s="73">
        <v>4.8000000000000001E-2</v>
      </c>
      <c r="P162" s="73">
        <v>4.8000000000000001E-2</v>
      </c>
      <c r="Q162" s="73">
        <v>4.8500000000000001E-2</v>
      </c>
      <c r="R162" s="73">
        <v>0</v>
      </c>
      <c r="S162" s="73">
        <v>0.5</v>
      </c>
      <c r="T162" s="73" t="s">
        <v>76</v>
      </c>
      <c r="U162" s="81" t="s">
        <v>76</v>
      </c>
    </row>
    <row r="163" spans="1:21" x14ac:dyDescent="0.25">
      <c r="A163" t="b">
        <v>1</v>
      </c>
      <c r="B163" t="b">
        <v>1</v>
      </c>
      <c r="D163" s="78" t="s">
        <v>120</v>
      </c>
      <c r="E163" s="73" t="s">
        <v>76</v>
      </c>
      <c r="F163" s="73" t="s">
        <v>76</v>
      </c>
      <c r="G163" s="73" t="s">
        <v>76</v>
      </c>
      <c r="H163" s="73" t="s">
        <v>76</v>
      </c>
      <c r="I163" s="79" t="s">
        <v>76</v>
      </c>
      <c r="J163" s="73" t="s">
        <v>76</v>
      </c>
      <c r="K163" s="73">
        <v>6081500.8294635061</v>
      </c>
      <c r="L163" s="73">
        <v>691005.14201828814</v>
      </c>
      <c r="M163" s="73">
        <v>207301.54273826003</v>
      </c>
      <c r="N163" s="73">
        <v>6125.5821915840006</v>
      </c>
      <c r="O163" s="73">
        <v>169091.31892224</v>
      </c>
      <c r="P163" s="73">
        <v>114313.31024255998</v>
      </c>
      <c r="Q163" s="73">
        <v>0</v>
      </c>
      <c r="R163" s="73">
        <v>0</v>
      </c>
      <c r="S163" s="73">
        <v>0</v>
      </c>
      <c r="T163" s="73">
        <v>7269337.725576438</v>
      </c>
      <c r="U163" s="81">
        <v>4.401584318941789E-2</v>
      </c>
    </row>
    <row r="164" spans="1:21" x14ac:dyDescent="0.25">
      <c r="A164" t="b">
        <v>1</v>
      </c>
      <c r="B164" t="b">
        <v>1</v>
      </c>
      <c r="D164" s="78" t="s">
        <v>121</v>
      </c>
      <c r="E164" s="73" t="s">
        <v>76</v>
      </c>
      <c r="F164" s="73" t="s">
        <v>76</v>
      </c>
      <c r="G164" s="73" t="s">
        <v>76</v>
      </c>
      <c r="H164" s="73" t="s">
        <v>76</v>
      </c>
      <c r="I164" s="79" t="s">
        <v>76</v>
      </c>
      <c r="J164" s="73" t="s">
        <v>76</v>
      </c>
      <c r="K164" s="73">
        <v>104170223.88532652</v>
      </c>
      <c r="L164" s="73">
        <v>12604886.900954289</v>
      </c>
      <c r="M164" s="73">
        <v>3781466.0727082607</v>
      </c>
      <c r="N164" s="73">
        <v>133741.87784958401</v>
      </c>
      <c r="O164" s="73">
        <v>3691827.1298022401</v>
      </c>
      <c r="P164" s="73">
        <v>2495840.6069625597</v>
      </c>
      <c r="Q164" s="73">
        <v>0</v>
      </c>
      <c r="R164" s="73">
        <v>0</v>
      </c>
      <c r="S164" s="73">
        <v>0</v>
      </c>
      <c r="T164" s="73">
        <v>126877986.47360346</v>
      </c>
      <c r="U164" s="81">
        <v>0.76824626501561644</v>
      </c>
    </row>
    <row r="165" spans="1:21" ht="30" x14ac:dyDescent="0.25">
      <c r="A165" t="b">
        <v>0</v>
      </c>
      <c r="B165" t="b">
        <v>0</v>
      </c>
      <c r="D165" s="78" t="s">
        <v>122</v>
      </c>
      <c r="E165" s="73" t="s">
        <v>123</v>
      </c>
      <c r="F165" s="73" t="s">
        <v>126</v>
      </c>
      <c r="G165" s="73" t="s">
        <v>125</v>
      </c>
      <c r="H165" s="73" t="s">
        <v>76</v>
      </c>
      <c r="I165" s="79" t="s">
        <v>76</v>
      </c>
      <c r="J165" s="73" t="s">
        <v>76</v>
      </c>
      <c r="K165" s="73">
        <v>0</v>
      </c>
      <c r="L165" s="73">
        <v>0.08</v>
      </c>
      <c r="M165" s="73">
        <v>0.08</v>
      </c>
      <c r="N165" s="73">
        <v>0.08</v>
      </c>
      <c r="O165" s="73">
        <v>0.08</v>
      </c>
      <c r="P165" s="73">
        <v>0.08</v>
      </c>
      <c r="Q165" s="73">
        <v>0</v>
      </c>
      <c r="R165" s="73">
        <v>0</v>
      </c>
      <c r="S165" s="73">
        <v>0</v>
      </c>
      <c r="T165" s="73" t="s">
        <v>76</v>
      </c>
      <c r="U165" s="81" t="s">
        <v>76</v>
      </c>
    </row>
    <row r="166" spans="1:21" ht="30" x14ac:dyDescent="0.25">
      <c r="A166" t="b">
        <v>0</v>
      </c>
      <c r="B166" t="b">
        <v>0</v>
      </c>
      <c r="D166" s="78" t="s">
        <v>76</v>
      </c>
      <c r="E166" s="73" t="s">
        <v>123</v>
      </c>
      <c r="F166" s="73" t="s">
        <v>127</v>
      </c>
      <c r="G166" s="73" t="s">
        <v>125</v>
      </c>
      <c r="H166" s="73" t="s">
        <v>76</v>
      </c>
      <c r="I166" s="79" t="s">
        <v>76</v>
      </c>
      <c r="J166" s="73" t="s">
        <v>76</v>
      </c>
      <c r="K166" s="73">
        <v>0</v>
      </c>
      <c r="L166" s="73">
        <v>0</v>
      </c>
      <c r="M166" s="73">
        <v>0</v>
      </c>
      <c r="N166" s="73">
        <v>0</v>
      </c>
      <c r="O166" s="73">
        <v>0</v>
      </c>
      <c r="P166" s="73">
        <v>0</v>
      </c>
      <c r="Q166" s="73">
        <v>0.08</v>
      </c>
      <c r="R166" s="73">
        <v>0.3</v>
      </c>
      <c r="S166" s="73">
        <v>0.3</v>
      </c>
      <c r="T166" s="73" t="s">
        <v>76</v>
      </c>
      <c r="U166" s="81" t="s">
        <v>76</v>
      </c>
    </row>
    <row r="167" spans="1:21" ht="30" x14ac:dyDescent="0.25">
      <c r="A167" t="b">
        <v>0</v>
      </c>
      <c r="B167" t="b">
        <v>0</v>
      </c>
      <c r="D167" s="78" t="s">
        <v>76</v>
      </c>
      <c r="E167" s="73" t="s">
        <v>123</v>
      </c>
      <c r="F167" s="73" t="s">
        <v>128</v>
      </c>
      <c r="G167" s="73" t="s">
        <v>125</v>
      </c>
      <c r="H167" s="73" t="s">
        <v>76</v>
      </c>
      <c r="I167" s="79" t="s">
        <v>76</v>
      </c>
      <c r="J167" s="73" t="s">
        <v>76</v>
      </c>
      <c r="K167" s="73">
        <v>0.24</v>
      </c>
      <c r="L167" s="73">
        <v>0.24</v>
      </c>
      <c r="M167" s="73">
        <v>0.24</v>
      </c>
      <c r="N167" s="73">
        <v>0.24</v>
      </c>
      <c r="O167" s="73">
        <v>0.24</v>
      </c>
      <c r="P167" s="73">
        <v>0.24</v>
      </c>
      <c r="Q167" s="73">
        <v>0</v>
      </c>
      <c r="R167" s="73">
        <v>0.24</v>
      </c>
      <c r="S167" s="73">
        <v>0.24</v>
      </c>
      <c r="T167" s="73" t="s">
        <v>76</v>
      </c>
      <c r="U167" s="81" t="s">
        <v>76</v>
      </c>
    </row>
    <row r="168" spans="1:21" ht="30" x14ac:dyDescent="0.25">
      <c r="A168" t="b">
        <v>0</v>
      </c>
      <c r="B168" t="b">
        <v>0</v>
      </c>
      <c r="D168" s="78" t="s">
        <v>76</v>
      </c>
      <c r="E168" s="73" t="s">
        <v>123</v>
      </c>
      <c r="F168" s="73" t="s">
        <v>124</v>
      </c>
      <c r="G168" s="73" t="s">
        <v>125</v>
      </c>
      <c r="H168" s="73" t="s">
        <v>76</v>
      </c>
      <c r="I168" s="79" t="s">
        <v>76</v>
      </c>
      <c r="J168" s="73" t="s">
        <v>76</v>
      </c>
      <c r="K168" s="73">
        <v>0.08</v>
      </c>
      <c r="L168" s="73">
        <v>0</v>
      </c>
      <c r="M168" s="73">
        <v>0</v>
      </c>
      <c r="N168" s="73">
        <v>0</v>
      </c>
      <c r="O168" s="73">
        <v>0</v>
      </c>
      <c r="P168" s="73">
        <v>0</v>
      </c>
      <c r="Q168" s="73">
        <v>0</v>
      </c>
      <c r="R168" s="73">
        <v>0</v>
      </c>
      <c r="S168" s="73">
        <v>0</v>
      </c>
      <c r="T168" s="73" t="s">
        <v>76</v>
      </c>
      <c r="U168" s="81" t="s">
        <v>76</v>
      </c>
    </row>
    <row r="169" spans="1:21" x14ac:dyDescent="0.25">
      <c r="A169" t="b">
        <v>0</v>
      </c>
      <c r="B169" t="b">
        <v>0</v>
      </c>
      <c r="D169" s="78" t="s">
        <v>129</v>
      </c>
      <c r="E169" s="73" t="s">
        <v>76</v>
      </c>
      <c r="F169" s="73" t="s">
        <v>76</v>
      </c>
      <c r="G169" s="73" t="s">
        <v>76</v>
      </c>
      <c r="H169" s="73" t="s">
        <v>76</v>
      </c>
      <c r="I169" s="79" t="s">
        <v>76</v>
      </c>
      <c r="J169" s="73" t="s">
        <v>76</v>
      </c>
      <c r="K169" s="73">
        <v>0.32</v>
      </c>
      <c r="L169" s="73">
        <v>0.32</v>
      </c>
      <c r="M169" s="73">
        <v>0.32</v>
      </c>
      <c r="N169" s="73">
        <v>0.32</v>
      </c>
      <c r="O169" s="73">
        <v>0.32</v>
      </c>
      <c r="P169" s="73">
        <v>0.32</v>
      </c>
      <c r="Q169" s="73">
        <v>0.08</v>
      </c>
      <c r="R169" s="73">
        <v>0.54</v>
      </c>
      <c r="S169" s="73">
        <v>0.54</v>
      </c>
      <c r="T169" s="73" t="s">
        <v>76</v>
      </c>
      <c r="U169" s="81" t="s">
        <v>76</v>
      </c>
    </row>
    <row r="170" spans="1:21" x14ac:dyDescent="0.25">
      <c r="A170" t="b">
        <v>1</v>
      </c>
      <c r="B170" t="b">
        <v>1</v>
      </c>
      <c r="D170" s="78" t="s">
        <v>130</v>
      </c>
      <c r="E170" s="73" t="s">
        <v>76</v>
      </c>
      <c r="F170" s="73" t="s">
        <v>76</v>
      </c>
      <c r="G170" s="73" t="s">
        <v>76</v>
      </c>
      <c r="H170" s="73" t="s">
        <v>76</v>
      </c>
      <c r="I170" s="79" t="s">
        <v>76</v>
      </c>
      <c r="J170" s="73" t="s">
        <v>76</v>
      </c>
      <c r="K170" s="73">
        <v>31388391.377876163</v>
      </c>
      <c r="L170" s="73">
        <v>3812442.1628595204</v>
      </c>
      <c r="M170" s="73">
        <v>1143732.6495904003</v>
      </c>
      <c r="N170" s="73">
        <v>40837.214610560004</v>
      </c>
      <c r="O170" s="73">
        <v>1127275.4594816</v>
      </c>
      <c r="P170" s="73">
        <v>762088.73495039984</v>
      </c>
      <c r="Q170" s="73">
        <v>0</v>
      </c>
      <c r="R170" s="73">
        <v>0</v>
      </c>
      <c r="S170" s="73">
        <v>0</v>
      </c>
      <c r="T170" s="73">
        <v>38274767.599368647</v>
      </c>
      <c r="U170" s="81">
        <v>0.23175373498438351</v>
      </c>
    </row>
    <row r="171" spans="1:21" x14ac:dyDescent="0.25">
      <c r="A171" t="b">
        <v>1</v>
      </c>
      <c r="B171" t="b">
        <v>1</v>
      </c>
      <c r="D171" s="78" t="s">
        <v>131</v>
      </c>
      <c r="E171" s="73" t="s">
        <v>76</v>
      </c>
      <c r="F171" s="73" t="s">
        <v>76</v>
      </c>
      <c r="G171" s="73" t="s">
        <v>76</v>
      </c>
      <c r="H171" s="73" t="s">
        <v>76</v>
      </c>
      <c r="I171" s="79" t="s">
        <v>76</v>
      </c>
      <c r="J171" s="73" t="s">
        <v>76</v>
      </c>
      <c r="K171" s="73">
        <v>135558615.2632027</v>
      </c>
      <c r="L171" s="73">
        <v>16417329.063813811</v>
      </c>
      <c r="M171" s="73">
        <v>4925198.7222986612</v>
      </c>
      <c r="N171" s="73">
        <v>174579.09246014402</v>
      </c>
      <c r="O171" s="73">
        <v>4819102.5892838398</v>
      </c>
      <c r="P171" s="73">
        <v>3257929.3419129597</v>
      </c>
      <c r="Q171" s="73">
        <v>0</v>
      </c>
      <c r="R171" s="73">
        <v>0</v>
      </c>
      <c r="S171" s="73">
        <v>0</v>
      </c>
      <c r="T171" s="73">
        <v>165152754.07297212</v>
      </c>
      <c r="U171" s="81">
        <v>1</v>
      </c>
    </row>
  </sheetData>
  <mergeCells count="18">
    <mergeCell ref="E98:I98"/>
    <mergeCell ref="E138:I13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3">
    <cfRule type="expression" dxfId="13" priority="14">
      <formula>$A101</formula>
    </cfRule>
  </conditionalFormatting>
  <conditionalFormatting sqref="K101:S133">
    <cfRule type="expression" dxfId="12" priority="13">
      <formula>NOT($A101)</formula>
    </cfRule>
  </conditionalFormatting>
  <conditionalFormatting sqref="E101:T133">
    <cfRule type="expression" dxfId="11" priority="12">
      <formula>$B101</formula>
    </cfRule>
  </conditionalFormatting>
  <conditionalFormatting sqref="D101:D133">
    <cfRule type="expression" dxfId="10" priority="11">
      <formula>$B101</formula>
    </cfRule>
  </conditionalFormatting>
  <conditionalFormatting sqref="U101:U133">
    <cfRule type="expression" dxfId="9" priority="10">
      <formula>$B101</formula>
    </cfRule>
  </conditionalFormatting>
  <conditionalFormatting sqref="A101:B133">
    <cfRule type="cellIs" dxfId="8" priority="8" operator="equal">
      <formula>TRUE</formula>
    </cfRule>
    <cfRule type="cellIs" dxfId="7" priority="9" operator="equal">
      <formula>FALSE</formula>
    </cfRule>
  </conditionalFormatting>
  <conditionalFormatting sqref="K141:T171">
    <cfRule type="expression" dxfId="6" priority="7">
      <formula>$A141</formula>
    </cfRule>
  </conditionalFormatting>
  <conditionalFormatting sqref="K141:S171">
    <cfRule type="expression" dxfId="5" priority="6">
      <formula>NOT($A141)</formula>
    </cfRule>
  </conditionalFormatting>
  <conditionalFormatting sqref="E141:T171">
    <cfRule type="expression" dxfId="4" priority="5">
      <formula>$B141</formula>
    </cfRule>
  </conditionalFormatting>
  <conditionalFormatting sqref="D141:D171">
    <cfRule type="expression" dxfId="3" priority="4">
      <formula>$B141</formula>
    </cfRule>
  </conditionalFormatting>
  <conditionalFormatting sqref="U141:U171">
    <cfRule type="expression" dxfId="2" priority="3">
      <formula>$B141</formula>
    </cfRule>
  </conditionalFormatting>
  <conditionalFormatting sqref="A141:B17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2023-07-21T11:24:36Z</dcterms:created>
  <dcterms:modified xsi:type="dcterms:W3CDTF">2023-07-21T11:24:36Z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2023-07-21T11:24:36Z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a685c0a8-f0d8-4a95-85aa-46f9563ecb55</vt:lpwstr>
  </property>
  <property fmtid="{D5CDD505-2E9C-101B-9397-08002B2CF9AE}" pid="8" name="MSIP_Label_c1941c47-a837-430d-8559-fd118a72769e_ContentBits">
    <vt:lpwstr>0</vt:lpwstr>
  </property>
</Properties>
</file>